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M68" i="1" l="1"/>
  <c r="M67" i="1"/>
  <c r="M64" i="1"/>
  <c r="I27" i="1" l="1"/>
  <c r="M134" i="1"/>
  <c r="I81" i="1"/>
  <c r="I82" i="1"/>
  <c r="J108" i="1" l="1"/>
  <c r="I122" i="1"/>
  <c r="I115" i="1"/>
  <c r="I108" i="1"/>
  <c r="I71" i="1"/>
  <c r="M129" i="1" l="1"/>
  <c r="I86" i="1"/>
  <c r="I60" i="1"/>
  <c r="L60" i="1" l="1"/>
  <c r="I35" i="1"/>
  <c r="J64" i="1"/>
  <c r="J39" i="1"/>
  <c r="I96" i="1" l="1"/>
  <c r="L96" i="1"/>
  <c r="K96" i="1"/>
  <c r="J96" i="1"/>
  <c r="I34" i="1" l="1"/>
  <c r="M111" i="1"/>
  <c r="L29" i="1"/>
  <c r="K29" i="1"/>
  <c r="J29" i="1"/>
  <c r="I29" i="1"/>
  <c r="L28" i="1"/>
  <c r="K28" i="1"/>
  <c r="J28" i="1"/>
  <c r="I28" i="1"/>
  <c r="L27" i="1"/>
  <c r="K27" i="1"/>
  <c r="J27" i="1"/>
  <c r="L26" i="1"/>
  <c r="K26" i="1"/>
  <c r="J26" i="1"/>
  <c r="I26" i="1"/>
  <c r="L25" i="1"/>
  <c r="K25" i="1"/>
  <c r="J25" i="1"/>
  <c r="I25" i="1"/>
  <c r="M88" i="1"/>
  <c r="M80" i="1" s="1"/>
  <c r="L35" i="1"/>
  <c r="L34" i="1"/>
  <c r="L33" i="1"/>
  <c r="L32" i="1"/>
  <c r="L31" i="1"/>
  <c r="K35" i="1"/>
  <c r="K34" i="1"/>
  <c r="K33" i="1"/>
  <c r="K32" i="1"/>
  <c r="K31" i="1"/>
  <c r="J35" i="1"/>
  <c r="J34" i="1"/>
  <c r="J33" i="1"/>
  <c r="J32" i="1"/>
  <c r="J31" i="1"/>
  <c r="I33" i="1"/>
  <c r="I32" i="1"/>
  <c r="I31" i="1"/>
  <c r="L41" i="1"/>
  <c r="L40" i="1"/>
  <c r="L39" i="1"/>
  <c r="L38" i="1"/>
  <c r="L37" i="1"/>
  <c r="K41" i="1"/>
  <c r="K40" i="1"/>
  <c r="K39" i="1"/>
  <c r="K38" i="1"/>
  <c r="K37" i="1"/>
  <c r="J41" i="1"/>
  <c r="J40" i="1"/>
  <c r="J38" i="1"/>
  <c r="J37" i="1"/>
  <c r="I41" i="1"/>
  <c r="I40" i="1"/>
  <c r="I39" i="1"/>
  <c r="I38" i="1"/>
  <c r="I37" i="1"/>
  <c r="L48" i="1"/>
  <c r="K48" i="1"/>
  <c r="J48" i="1"/>
  <c r="I48" i="1"/>
  <c r="L47" i="1"/>
  <c r="K47" i="1"/>
  <c r="J47" i="1"/>
  <c r="I47" i="1"/>
  <c r="L46" i="1"/>
  <c r="K46" i="1"/>
  <c r="J46" i="1"/>
  <c r="I46" i="1"/>
  <c r="L45" i="1"/>
  <c r="K45" i="1"/>
  <c r="I45" i="1"/>
  <c r="L44" i="1"/>
  <c r="K44" i="1"/>
  <c r="J44" i="1"/>
  <c r="J45" i="1"/>
  <c r="I44" i="1"/>
  <c r="M52" i="1"/>
  <c r="M49" i="1" s="1"/>
  <c r="L49" i="1"/>
  <c r="K49" i="1"/>
  <c r="J49" i="1"/>
  <c r="I49" i="1"/>
  <c r="M62" i="1"/>
  <c r="M61" i="1"/>
  <c r="L62" i="1"/>
  <c r="K62" i="1"/>
  <c r="J62" i="1"/>
  <c r="K61" i="1"/>
  <c r="L61" i="1"/>
  <c r="J61" i="1"/>
  <c r="K60" i="1"/>
  <c r="M60" i="1"/>
  <c r="L59" i="1"/>
  <c r="K59" i="1"/>
  <c r="J59" i="1"/>
  <c r="L58" i="1"/>
  <c r="K58" i="1"/>
  <c r="J58" i="1"/>
  <c r="M58" i="1" s="1"/>
  <c r="I62" i="1"/>
  <c r="I61" i="1"/>
  <c r="I59" i="1"/>
  <c r="M59" i="1" s="1"/>
  <c r="I58" i="1"/>
  <c r="M84" i="1"/>
  <c r="L84" i="1"/>
  <c r="K84" i="1"/>
  <c r="J84" i="1"/>
  <c r="L83" i="1"/>
  <c r="K83" i="1"/>
  <c r="J83" i="1"/>
  <c r="L82" i="1"/>
  <c r="K82" i="1"/>
  <c r="J82" i="1"/>
  <c r="L81" i="1"/>
  <c r="K81" i="1"/>
  <c r="J81" i="1"/>
  <c r="L80" i="1"/>
  <c r="K80" i="1"/>
  <c r="J80" i="1"/>
  <c r="I84" i="1"/>
  <c r="I83" i="1"/>
  <c r="I80" i="1"/>
  <c r="L99" i="1"/>
  <c r="K99" i="1"/>
  <c r="J99" i="1"/>
  <c r="K98" i="1"/>
  <c r="L98" i="1"/>
  <c r="J98" i="1"/>
  <c r="L97" i="1"/>
  <c r="K97" i="1"/>
  <c r="J97" i="1"/>
  <c r="I99" i="1"/>
  <c r="I98" i="1"/>
  <c r="I97" i="1"/>
  <c r="L95" i="1"/>
  <c r="K95" i="1"/>
  <c r="K93" i="1" s="1"/>
  <c r="J95" i="1"/>
  <c r="I95" i="1"/>
  <c r="L130" i="1"/>
  <c r="K130" i="1"/>
  <c r="J130" i="1"/>
  <c r="M127" i="1"/>
  <c r="M126" i="1"/>
  <c r="M125" i="1"/>
  <c r="M124" i="1"/>
  <c r="L122" i="1"/>
  <c r="K122" i="1"/>
  <c r="J122" i="1"/>
  <c r="M120" i="1"/>
  <c r="M119" i="1"/>
  <c r="M118" i="1"/>
  <c r="M117" i="1"/>
  <c r="L115" i="1"/>
  <c r="K115" i="1"/>
  <c r="J115" i="1"/>
  <c r="M113" i="1"/>
  <c r="M112" i="1"/>
  <c r="L108" i="1"/>
  <c r="K108" i="1"/>
  <c r="M105" i="1"/>
  <c r="M104" i="1"/>
  <c r="K101" i="1"/>
  <c r="L101" i="1"/>
  <c r="J101" i="1"/>
  <c r="M103" i="1"/>
  <c r="I101" i="1"/>
  <c r="M91" i="1"/>
  <c r="M83" i="1" s="1"/>
  <c r="M90" i="1"/>
  <c r="M82" i="1" s="1"/>
  <c r="M89" i="1"/>
  <c r="M81" i="1" s="1"/>
  <c r="L86" i="1"/>
  <c r="L78" i="1" s="1"/>
  <c r="K86" i="1"/>
  <c r="K78" i="1" s="1"/>
  <c r="J86" i="1"/>
  <c r="J78" i="1" s="1"/>
  <c r="I78" i="1"/>
  <c r="M74" i="1"/>
  <c r="M71" i="1" s="1"/>
  <c r="L71" i="1"/>
  <c r="K71" i="1"/>
  <c r="J71" i="1"/>
  <c r="L64" i="1"/>
  <c r="K64" i="1"/>
  <c r="I64" i="1"/>
  <c r="I21" i="1" l="1"/>
  <c r="I19" i="1"/>
  <c r="I20" i="1"/>
  <c r="L22" i="1"/>
  <c r="J19" i="1"/>
  <c r="J21" i="1"/>
  <c r="L21" i="1"/>
  <c r="M34" i="1"/>
  <c r="J22" i="1"/>
  <c r="M25" i="1"/>
  <c r="K18" i="1"/>
  <c r="M27" i="1"/>
  <c r="K21" i="1"/>
  <c r="M29" i="1"/>
  <c r="K22" i="1"/>
  <c r="K20" i="1"/>
  <c r="L19" i="1"/>
  <c r="M32" i="1"/>
  <c r="L18" i="1"/>
  <c r="J18" i="1"/>
  <c r="L20" i="1"/>
  <c r="J20" i="1"/>
  <c r="K19" i="1"/>
  <c r="I24" i="1"/>
  <c r="K24" i="1"/>
  <c r="M26" i="1"/>
  <c r="M28" i="1"/>
  <c r="I18" i="1"/>
  <c r="I22" i="1"/>
  <c r="I56" i="1"/>
  <c r="K56" i="1"/>
  <c r="M101" i="1"/>
  <c r="J93" i="1"/>
  <c r="L93" i="1"/>
  <c r="M97" i="1"/>
  <c r="M99" i="1"/>
  <c r="M98" i="1"/>
  <c r="M44" i="1"/>
  <c r="J42" i="1"/>
  <c r="L42" i="1"/>
  <c r="M45" i="1"/>
  <c r="M46" i="1"/>
  <c r="M47" i="1"/>
  <c r="M48" i="1"/>
  <c r="M37" i="1"/>
  <c r="M39" i="1"/>
  <c r="M41" i="1"/>
  <c r="M38" i="1"/>
  <c r="M40" i="1"/>
  <c r="K36" i="1"/>
  <c r="M33" i="1"/>
  <c r="M35" i="1"/>
  <c r="K30" i="1"/>
  <c r="L30" i="1"/>
  <c r="J24" i="1"/>
  <c r="L24" i="1"/>
  <c r="J56" i="1"/>
  <c r="L56" i="1"/>
  <c r="M108" i="1"/>
  <c r="M115" i="1"/>
  <c r="M122" i="1"/>
  <c r="M130" i="1"/>
  <c r="M95" i="1"/>
  <c r="J36" i="1"/>
  <c r="L36" i="1"/>
  <c r="J30" i="1"/>
  <c r="M31" i="1"/>
  <c r="I30" i="1"/>
  <c r="M96" i="1"/>
  <c r="I93" i="1"/>
  <c r="I42" i="1"/>
  <c r="K42" i="1"/>
  <c r="I36" i="1"/>
  <c r="M86" i="1"/>
  <c r="M78" i="1" s="1"/>
  <c r="M56" i="1" l="1"/>
  <c r="M21" i="1"/>
  <c r="M18" i="1"/>
  <c r="M22" i="1"/>
  <c r="L16" i="1"/>
  <c r="J16" i="1"/>
  <c r="K16" i="1"/>
  <c r="M30" i="1"/>
  <c r="M20" i="1"/>
  <c r="M19" i="1"/>
  <c r="M93" i="1"/>
  <c r="I16" i="1"/>
  <c r="M24" i="1"/>
  <c r="M36" i="1"/>
  <c r="M42" i="1"/>
  <c r="M16" i="1" l="1"/>
</calcChain>
</file>

<file path=xl/sharedStrings.xml><?xml version="1.0" encoding="utf-8"?>
<sst xmlns="http://schemas.openxmlformats.org/spreadsheetml/2006/main" count="272" uniqueCount="74">
  <si>
    <t>Приложение  № 5</t>
  </si>
  <si>
    <t xml:space="preserve">к муниципальной программе </t>
  </si>
  <si>
    <t xml:space="preserve">«Развитие культуры Ачинского района»  </t>
  </si>
  <si>
    <t xml:space="preserve">Распределение планируемых расходов </t>
  </si>
  <si>
    <t>по муниципальной программе «Развитие культуры Ачинского района»</t>
  </si>
  <si>
    <t>Статус (муниципальная программа, подпрограмма, отдельное мероприятие)</t>
  </si>
  <si>
    <t>Наименование  программы, подпрограммы, отдельного мероприятия</t>
  </si>
  <si>
    <t>Наименование ГРБС</t>
  </si>
  <si>
    <t xml:space="preserve">Код бюджетной классификации </t>
  </si>
  <si>
    <t>Источники финансирования</t>
  </si>
  <si>
    <t>Расходы</t>
  </si>
  <si>
    <t>ГРБС</t>
  </si>
  <si>
    <t>РзПр</t>
  </si>
  <si>
    <t>ЦСР</t>
  </si>
  <si>
    <t>ВР</t>
  </si>
  <si>
    <t>2014 год</t>
  </si>
  <si>
    <t>2015 год</t>
  </si>
  <si>
    <t>2016 год</t>
  </si>
  <si>
    <t>Итого         на период</t>
  </si>
  <si>
    <t>2017 год</t>
  </si>
  <si>
    <t>Муниципальная  программа</t>
  </si>
  <si>
    <t>всего расходные обязательства по программе</t>
  </si>
  <si>
    <t>Всего</t>
  </si>
  <si>
    <t>в том числе:</t>
  </si>
  <si>
    <t>ФБ</t>
  </si>
  <si>
    <t>КБ</t>
  </si>
  <si>
    <t>МБ</t>
  </si>
  <si>
    <t>06ххххх</t>
  </si>
  <si>
    <t>Внебюджетные источники</t>
  </si>
  <si>
    <t>Юридические лица</t>
  </si>
  <si>
    <r>
      <t xml:space="preserve">Администрация </t>
    </r>
    <r>
      <rPr>
        <b/>
        <sz val="10"/>
        <color theme="1"/>
        <rFont val="Times New Roman"/>
        <family val="1"/>
        <charset val="204"/>
      </rPr>
      <t>Ачинского района</t>
    </r>
  </si>
  <si>
    <t>(МБУК «ЦКС Ачинского района»)</t>
  </si>
  <si>
    <r>
      <t xml:space="preserve">Администрация </t>
    </r>
    <r>
      <rPr>
        <b/>
        <sz val="10"/>
        <color theme="1"/>
        <rFont val="Times New Roman"/>
        <family val="1"/>
        <charset val="204"/>
      </rPr>
      <t xml:space="preserve">Ачинского района </t>
    </r>
  </si>
  <si>
    <t>(МБУК ЦРБ)</t>
  </si>
  <si>
    <t>Всего, в том числе:</t>
  </si>
  <si>
    <r>
      <t xml:space="preserve">Администрация </t>
    </r>
    <r>
      <rPr>
        <b/>
        <sz val="10"/>
        <color theme="1"/>
        <rFont val="Times New Roman"/>
        <family val="1"/>
        <charset val="204"/>
      </rPr>
      <t>Ачинского района (МБОУДОД «ДШИ» Ачинского района»)</t>
    </r>
  </si>
  <si>
    <t>Администрация Лапшихинского сельсовета</t>
  </si>
  <si>
    <t> «Развитие культуры Ачинского района»</t>
  </si>
  <si>
    <t>Подпрограмма 1</t>
  </si>
  <si>
    <t>Сохранение культурного наследия</t>
  </si>
  <si>
    <t>всего расходные обязательства по подпрограмме</t>
  </si>
  <si>
    <t>в том числе по ГРБС:</t>
  </si>
  <si>
    <t xml:space="preserve">Администрация Ачинского района </t>
  </si>
  <si>
    <t>Подпрограмма 2</t>
  </si>
  <si>
    <t>Поддержка народного творчества</t>
  </si>
  <si>
    <t>всего расходные обязательства</t>
  </si>
  <si>
    <t>Подпрограмма 3</t>
  </si>
  <si>
    <t>Обеспечение условий реализации муниципальной программы и прочие мероприятия</t>
  </si>
  <si>
    <t xml:space="preserve">всего расходные обязательства </t>
  </si>
  <si>
    <t>063хххх</t>
  </si>
  <si>
    <r>
      <t xml:space="preserve">Администрация </t>
    </r>
    <r>
      <rPr>
        <sz val="10"/>
        <color theme="1"/>
        <rFont val="Times New Roman"/>
        <family val="1"/>
        <charset val="204"/>
      </rPr>
      <t>Ачинского района</t>
    </r>
  </si>
  <si>
    <t>Администрация Ачинского района (МБОУДОД «ДШИ» Ачинского района»)</t>
  </si>
  <si>
    <t>Администрация Ачинского района (МБУК ЦРБ)</t>
  </si>
  <si>
    <t>Отдельное мероприятие программы</t>
  </si>
  <si>
    <t>Возмещение расходов за обеспечение сохранности архивных документов</t>
  </si>
  <si>
    <t xml:space="preserve"> </t>
  </si>
  <si>
    <t>(МБУК "ЦКС Ачинского района")</t>
  </si>
  <si>
    <t xml:space="preserve">в том числе по ГРБС: </t>
  </si>
  <si>
    <t>0801</t>
  </si>
  <si>
    <t>0702</t>
  </si>
  <si>
    <t>5003</t>
  </si>
  <si>
    <t>0503</t>
  </si>
  <si>
    <t>0113</t>
  </si>
  <si>
    <t>0690000</t>
  </si>
  <si>
    <t>0630000</t>
  </si>
  <si>
    <t>0600000</t>
  </si>
  <si>
    <t>0620000</t>
  </si>
  <si>
    <t>0614748</t>
  </si>
  <si>
    <t>0610000</t>
  </si>
  <si>
    <t>0698114</t>
  </si>
  <si>
    <t>(руб.),  в том числе по годам</t>
  </si>
  <si>
    <t xml:space="preserve">к постановлению Администрации Ачинского района </t>
  </si>
  <si>
    <t>от ______________2015 № 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</si>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</sst>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4" fontId="6" fillId="0" borderId="1" xfId="1" applyNumberFormat="1" applyFont="1" applyBorder="1" applyAlignment="1">
      <alignment horizontal="left" vertical="top"/>
    </xf>
    <xf numFmtId="164" fontId="6" fillId="0" borderId="0" xfId="1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2" fillId="0" borderId="25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6" fillId="0" borderId="29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top"/>
    </xf>
    <xf numFmtId="49" fontId="5" fillId="0" borderId="4" xfId="0" applyNumberFormat="1" applyFont="1" applyBorder="1" applyAlignment="1">
      <alignment horizontal="left" vertical="top"/>
    </xf>
    <xf numFmtId="49" fontId="7" fillId="0" borderId="4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18" xfId="0" applyNumberFormat="1" applyFont="1" applyBorder="1" applyAlignment="1">
      <alignment horizontal="left" vertical="top"/>
    </xf>
    <xf numFmtId="49" fontId="5" fillId="0" borderId="18" xfId="0" applyNumberFormat="1" applyFont="1" applyBorder="1" applyAlignment="1">
      <alignment horizontal="left" vertical="top"/>
    </xf>
    <xf numFmtId="49" fontId="5" fillId="0" borderId="6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horizontal="left" vertical="top"/>
    </xf>
    <xf numFmtId="49" fontId="6" fillId="0" borderId="18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center" wrapText="1"/>
    </xf>
    <xf numFmtId="43" fontId="6" fillId="0" borderId="13" xfId="1" applyNumberFormat="1" applyFont="1" applyBorder="1" applyAlignment="1">
      <alignment horizontal="left" vertical="top"/>
    </xf>
    <xf numFmtId="43" fontId="6" fillId="0" borderId="14" xfId="1" applyNumberFormat="1" applyFont="1" applyBorder="1" applyAlignment="1">
      <alignment horizontal="left" vertical="top"/>
    </xf>
    <xf numFmtId="43" fontId="6" fillId="0" borderId="4" xfId="1" applyNumberFormat="1" applyFont="1" applyBorder="1" applyAlignment="1">
      <alignment horizontal="left" vertical="top"/>
    </xf>
    <xf numFmtId="43" fontId="6" fillId="0" borderId="16" xfId="1" applyNumberFormat="1" applyFont="1" applyBorder="1" applyAlignment="1">
      <alignment horizontal="left" vertical="top"/>
    </xf>
    <xf numFmtId="43" fontId="6" fillId="0" borderId="18" xfId="1" applyNumberFormat="1" applyFont="1" applyBorder="1" applyAlignment="1">
      <alignment horizontal="left" vertical="top"/>
    </xf>
    <xf numFmtId="43" fontId="6" fillId="0" borderId="19" xfId="1" applyNumberFormat="1" applyFont="1" applyBorder="1" applyAlignment="1">
      <alignment horizontal="left" vertical="top"/>
    </xf>
    <xf numFmtId="43" fontId="6" fillId="0" borderId="6" xfId="1" applyNumberFormat="1" applyFont="1" applyBorder="1" applyAlignment="1">
      <alignment horizontal="left" vertical="top"/>
    </xf>
    <xf numFmtId="43" fontId="6" fillId="0" borderId="34" xfId="1" applyNumberFormat="1" applyFont="1" applyBorder="1" applyAlignment="1">
      <alignment horizontal="left" vertical="top"/>
    </xf>
    <xf numFmtId="43" fontId="6" fillId="0" borderId="4" xfId="1" applyNumberFormat="1" applyFont="1" applyFill="1" applyBorder="1" applyAlignment="1">
      <alignment horizontal="left" vertical="top"/>
    </xf>
    <xf numFmtId="43" fontId="6" fillId="0" borderId="16" xfId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43" fontId="6" fillId="0" borderId="5" xfId="1" applyNumberFormat="1" applyFont="1" applyBorder="1" applyAlignment="1">
      <alignment horizontal="center" vertical="top"/>
    </xf>
    <xf numFmtId="43" fontId="6" fillId="0" borderId="6" xfId="1" applyNumberFormat="1" applyFont="1" applyBorder="1" applyAlignment="1">
      <alignment horizontal="center" vertical="top"/>
    </xf>
    <xf numFmtId="43" fontId="6" fillId="0" borderId="37" xfId="1" applyNumberFormat="1" applyFont="1" applyBorder="1" applyAlignment="1">
      <alignment horizontal="center" vertical="top"/>
    </xf>
    <xf numFmtId="43" fontId="6" fillId="0" borderId="34" xfId="1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2" fillId="0" borderId="26" xfId="1" applyNumberFormat="1" applyFont="1" applyBorder="1" applyAlignment="1">
      <alignment horizontal="center" vertical="top"/>
    </xf>
    <xf numFmtId="164" fontId="2" fillId="0" borderId="35" xfId="1" applyNumberFormat="1" applyFont="1" applyBorder="1" applyAlignment="1">
      <alignment horizontal="center" vertical="top"/>
    </xf>
    <xf numFmtId="164" fontId="2" fillId="0" borderId="36" xfId="1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6" fillId="0" borderId="2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2"/>
  <sheetViews>
    <sheetView tabSelected="1" topLeftCell="A10" workbookViewId="0">
      <selection activeCell="M68" sqref="M68"/>
    </sheetView>
  </sheetViews>
  <sheetFormatPr defaultRowHeight="15.75" thickBottom="1" x14ac:dyDescent="0.3"/>
  <cols>
    <col min="1" max="1" width="15.7109375" style="2" customWidth="1"/>
    <col min="2" max="2" width="14.85546875" style="2" customWidth="1"/>
    <col min="3" max="3" width="19" style="2" customWidth="1"/>
    <col min="4" max="7" width="9.140625" style="2"/>
    <col min="8" max="8" width="15" style="2" customWidth="1"/>
    <col min="9" max="9" width="18.42578125" style="6" bestFit="1" customWidth="1"/>
    <col min="10" max="11" width="14.85546875" style="6" bestFit="1" customWidth="1"/>
    <col min="12" max="12" width="15.28515625" style="6" customWidth="1"/>
    <col min="13" max="13" width="17.28515625" style="6" customWidth="1"/>
  </cols>
  <sheetData>
    <row r="1" spans="1:15" ht="15" x14ac:dyDescent="0.25">
      <c r="H1" s="79" t="s">
        <v>73</v>
      </c>
      <c r="I1" s="7"/>
      <c r="J1" s="7"/>
      <c r="K1" s="7"/>
      <c r="L1" s="7"/>
      <c r="M1" s="7"/>
    </row>
    <row r="2" spans="1:15" ht="15" x14ac:dyDescent="0.25">
      <c r="H2" s="79" t="s">
        <v>71</v>
      </c>
      <c r="I2" s="7"/>
      <c r="J2" s="7"/>
      <c r="K2" s="7"/>
      <c r="L2" s="7"/>
      <c r="M2" s="7"/>
    </row>
    <row r="3" spans="1:15" ht="15" x14ac:dyDescent="0.25">
      <c r="H3" s="79" t="s">
        <v>72</v>
      </c>
      <c r="I3" s="7"/>
      <c r="J3" s="7"/>
      <c r="K3" s="7"/>
      <c r="L3" s="7"/>
      <c r="M3" s="7"/>
    </row>
    <row r="4" spans="1:15" ht="15" x14ac:dyDescent="0.25">
      <c r="I4" s="7"/>
      <c r="J4" s="7"/>
      <c r="K4" s="7"/>
      <c r="L4" s="7"/>
      <c r="M4" s="7"/>
    </row>
    <row r="5" spans="1:15" ht="15" x14ac:dyDescent="0.25">
      <c r="H5" s="7" t="s">
        <v>0</v>
      </c>
      <c r="I5" s="7"/>
      <c r="J5" s="7"/>
      <c r="K5" s="7"/>
      <c r="L5" s="7"/>
      <c r="M5" s="7"/>
      <c r="O5" s="1"/>
    </row>
    <row r="6" spans="1:15" ht="15" x14ac:dyDescent="0.25">
      <c r="H6" s="7" t="s">
        <v>1</v>
      </c>
      <c r="I6" s="7"/>
      <c r="J6" s="7"/>
      <c r="K6" s="7"/>
      <c r="L6" s="7"/>
      <c r="M6" s="7"/>
      <c r="O6" s="1"/>
    </row>
    <row r="7" spans="1:15" ht="15" x14ac:dyDescent="0.25">
      <c r="H7" s="7" t="s">
        <v>2</v>
      </c>
      <c r="I7" s="7"/>
      <c r="J7" s="7"/>
      <c r="K7" s="7"/>
      <c r="L7" s="7"/>
      <c r="M7" s="7"/>
      <c r="O7" s="1"/>
    </row>
    <row r="8" spans="1:15" ht="15" x14ac:dyDescent="0.25">
      <c r="H8" s="7"/>
      <c r="I8" s="7"/>
      <c r="J8" s="7"/>
      <c r="K8" s="7"/>
      <c r="L8" s="7"/>
      <c r="M8" s="7"/>
      <c r="O8" s="1"/>
    </row>
    <row r="9" spans="1:15" ht="15" x14ac:dyDescent="0.25">
      <c r="I9" s="7"/>
      <c r="J9" s="7"/>
      <c r="K9" s="7"/>
      <c r="L9" s="7"/>
      <c r="M9" s="7"/>
    </row>
    <row r="10" spans="1:15" ht="15" x14ac:dyDescent="0.25">
      <c r="C10" s="84" t="s">
        <v>3</v>
      </c>
      <c r="D10" s="84"/>
      <c r="E10" s="84"/>
      <c r="F10" s="84"/>
      <c r="G10" s="84"/>
      <c r="H10" s="84"/>
      <c r="I10" s="84"/>
      <c r="J10" s="7"/>
      <c r="K10" s="7"/>
      <c r="L10" s="7"/>
      <c r="M10" s="7"/>
    </row>
    <row r="11" spans="1:15" ht="15" x14ac:dyDescent="0.25">
      <c r="C11" s="88" t="s">
        <v>4</v>
      </c>
      <c r="D11" s="88"/>
      <c r="E11" s="88"/>
      <c r="F11" s="88"/>
      <c r="G11" s="88"/>
      <c r="H11" s="88"/>
      <c r="I11" s="88"/>
      <c r="J11" s="7"/>
      <c r="K11" s="7"/>
      <c r="L11" s="7"/>
      <c r="M11" s="7"/>
    </row>
    <row r="12" spans="1:15" thickBot="1" x14ac:dyDescent="0.3">
      <c r="H12" s="3"/>
      <c r="I12" s="7"/>
      <c r="J12" s="7"/>
      <c r="K12" s="7"/>
      <c r="L12" s="7"/>
      <c r="M12" s="7"/>
    </row>
    <row r="13" spans="1:15" ht="18.75" customHeight="1" x14ac:dyDescent="0.25">
      <c r="A13" s="129" t="s">
        <v>5</v>
      </c>
      <c r="B13" s="132" t="s">
        <v>6</v>
      </c>
      <c r="C13" s="132" t="s">
        <v>7</v>
      </c>
      <c r="D13" s="132" t="s">
        <v>8</v>
      </c>
      <c r="E13" s="132"/>
      <c r="F13" s="132"/>
      <c r="G13" s="132"/>
      <c r="H13" s="132" t="s">
        <v>9</v>
      </c>
      <c r="I13" s="85" t="s">
        <v>10</v>
      </c>
      <c r="J13" s="85"/>
      <c r="K13" s="85"/>
      <c r="L13" s="85"/>
      <c r="M13" s="86"/>
    </row>
    <row r="14" spans="1:15" ht="15.75" customHeight="1" x14ac:dyDescent="0.25">
      <c r="A14" s="130"/>
      <c r="B14" s="133"/>
      <c r="C14" s="133"/>
      <c r="D14" s="133"/>
      <c r="E14" s="133"/>
      <c r="F14" s="133"/>
      <c r="G14" s="133"/>
      <c r="H14" s="133"/>
      <c r="I14" s="89" t="s">
        <v>70</v>
      </c>
      <c r="J14" s="90"/>
      <c r="K14" s="90"/>
      <c r="L14" s="90"/>
      <c r="M14" s="91"/>
    </row>
    <row r="15" spans="1:15" ht="42.75" customHeight="1" thickBot="1" x14ac:dyDescent="0.3">
      <c r="A15" s="131"/>
      <c r="B15" s="134"/>
      <c r="C15" s="134"/>
      <c r="D15" s="50" t="s">
        <v>11</v>
      </c>
      <c r="E15" s="51" t="s">
        <v>12</v>
      </c>
      <c r="F15" s="51" t="s">
        <v>13</v>
      </c>
      <c r="G15" s="51" t="s">
        <v>14</v>
      </c>
      <c r="H15" s="134"/>
      <c r="I15" s="52" t="s">
        <v>15</v>
      </c>
      <c r="J15" s="52" t="s">
        <v>16</v>
      </c>
      <c r="K15" s="52" t="s">
        <v>17</v>
      </c>
      <c r="L15" s="52" t="s">
        <v>19</v>
      </c>
      <c r="M15" s="53" t="s">
        <v>18</v>
      </c>
    </row>
    <row r="16" spans="1:15" ht="25.5" x14ac:dyDescent="0.25">
      <c r="A16" s="39" t="s">
        <v>20</v>
      </c>
      <c r="B16" s="126" t="s">
        <v>37</v>
      </c>
      <c r="C16" s="128" t="s">
        <v>21</v>
      </c>
      <c r="D16" s="22">
        <v>812</v>
      </c>
      <c r="E16" s="54" t="s">
        <v>58</v>
      </c>
      <c r="F16" s="63" t="s">
        <v>65</v>
      </c>
      <c r="G16" s="40"/>
      <c r="H16" s="41" t="s">
        <v>22</v>
      </c>
      <c r="I16" s="69">
        <f>SUM(I18:I22)</f>
        <v>50140261.920000002</v>
      </c>
      <c r="J16" s="69">
        <f>SUM(J18:J22)</f>
        <v>46645729.899999999</v>
      </c>
      <c r="K16" s="69">
        <f>SUM(K18:K22)</f>
        <v>46533900</v>
      </c>
      <c r="L16" s="69">
        <f>SUM(L18:L22)</f>
        <v>46568200</v>
      </c>
      <c r="M16" s="70">
        <f>SUM(I16:L16)</f>
        <v>189888091.81999999</v>
      </c>
    </row>
    <row r="17" spans="1:13" ht="15" x14ac:dyDescent="0.25">
      <c r="A17" s="42"/>
      <c r="B17" s="127"/>
      <c r="C17" s="98"/>
      <c r="D17" s="8"/>
      <c r="E17" s="55"/>
      <c r="F17" s="58"/>
      <c r="G17" s="9"/>
      <c r="H17" s="5" t="s">
        <v>23</v>
      </c>
      <c r="I17" s="71"/>
      <c r="J17" s="71"/>
      <c r="K17" s="71"/>
      <c r="L17" s="71"/>
      <c r="M17" s="72"/>
    </row>
    <row r="18" spans="1:13" ht="15" x14ac:dyDescent="0.25">
      <c r="A18" s="42"/>
      <c r="B18" s="127"/>
      <c r="C18" s="98"/>
      <c r="D18" s="8">
        <v>812</v>
      </c>
      <c r="E18" s="55" t="s">
        <v>58</v>
      </c>
      <c r="F18" s="58" t="s">
        <v>65</v>
      </c>
      <c r="G18" s="9"/>
      <c r="H18" s="5" t="s">
        <v>24</v>
      </c>
      <c r="I18" s="71">
        <f t="shared" ref="I18:L22" si="0">SUM(I25+I31+I37+I44+I51)</f>
        <v>132100</v>
      </c>
      <c r="J18" s="71">
        <f t="shared" si="0"/>
        <v>14900</v>
      </c>
      <c r="K18" s="71">
        <f t="shared" si="0"/>
        <v>14900</v>
      </c>
      <c r="L18" s="71">
        <f t="shared" si="0"/>
        <v>14900</v>
      </c>
      <c r="M18" s="72">
        <f>SUM(I18:L18)</f>
        <v>176800</v>
      </c>
    </row>
    <row r="19" spans="1:13" ht="15" x14ac:dyDescent="0.25">
      <c r="A19" s="42"/>
      <c r="B19" s="127"/>
      <c r="C19" s="98"/>
      <c r="D19" s="8">
        <v>812</v>
      </c>
      <c r="E19" s="55" t="s">
        <v>58</v>
      </c>
      <c r="F19" s="58" t="s">
        <v>65</v>
      </c>
      <c r="G19" s="9"/>
      <c r="H19" s="5" t="s">
        <v>25</v>
      </c>
      <c r="I19" s="77">
        <f>SUM(I26+I32+I38+I45+I52)</f>
        <v>8234899</v>
      </c>
      <c r="J19" s="77">
        <f t="shared" si="0"/>
        <v>19545300</v>
      </c>
      <c r="K19" s="77">
        <f t="shared" si="0"/>
        <v>19407500</v>
      </c>
      <c r="L19" s="77">
        <f t="shared" si="0"/>
        <v>19407500</v>
      </c>
      <c r="M19" s="78">
        <f>SUM(I19:L19)</f>
        <v>66595199</v>
      </c>
    </row>
    <row r="20" spans="1:13" ht="15" x14ac:dyDescent="0.25">
      <c r="A20" s="42"/>
      <c r="B20" s="33"/>
      <c r="C20" s="98"/>
      <c r="D20" s="8">
        <v>812</v>
      </c>
      <c r="E20" s="55" t="s">
        <v>58</v>
      </c>
      <c r="F20" s="58" t="s">
        <v>65</v>
      </c>
      <c r="G20" s="9"/>
      <c r="H20" s="5" t="s">
        <v>26</v>
      </c>
      <c r="I20" s="77">
        <f>SUM(I27+I33+I39+I46)</f>
        <v>39928340.350000001</v>
      </c>
      <c r="J20" s="77">
        <f t="shared" si="0"/>
        <v>25864529.899999999</v>
      </c>
      <c r="K20" s="77">
        <f t="shared" si="0"/>
        <v>25857500</v>
      </c>
      <c r="L20" s="77">
        <f t="shared" si="0"/>
        <v>25857500</v>
      </c>
      <c r="M20" s="78">
        <f>SUM(I20:L20)</f>
        <v>117507870.25</v>
      </c>
    </row>
    <row r="21" spans="1:13" ht="27.75" customHeight="1" x14ac:dyDescent="0.25">
      <c r="A21" s="42"/>
      <c r="B21" s="33"/>
      <c r="C21" s="98"/>
      <c r="D21" s="8">
        <v>812</v>
      </c>
      <c r="E21" s="55" t="s">
        <v>58</v>
      </c>
      <c r="F21" s="58" t="s">
        <v>27</v>
      </c>
      <c r="G21" s="9"/>
      <c r="H21" s="5" t="s">
        <v>28</v>
      </c>
      <c r="I21" s="71">
        <f>SUM(I28+I34+I40+I47)</f>
        <v>1236562.57</v>
      </c>
      <c r="J21" s="71">
        <f t="shared" si="0"/>
        <v>1221000</v>
      </c>
      <c r="K21" s="71">
        <f t="shared" si="0"/>
        <v>1254000</v>
      </c>
      <c r="L21" s="71">
        <f t="shared" si="0"/>
        <v>1288300</v>
      </c>
      <c r="M21" s="72">
        <f>SUM(I21:L21)</f>
        <v>4999862.57</v>
      </c>
    </row>
    <row r="22" spans="1:13" ht="25.5" x14ac:dyDescent="0.25">
      <c r="A22" s="42"/>
      <c r="B22" s="33"/>
      <c r="C22" s="98"/>
      <c r="D22" s="9"/>
      <c r="E22" s="56"/>
      <c r="F22" s="64"/>
      <c r="G22" s="9"/>
      <c r="H22" s="5" t="s">
        <v>29</v>
      </c>
      <c r="I22" s="71">
        <f t="shared" si="0"/>
        <v>608360</v>
      </c>
      <c r="J22" s="71">
        <f t="shared" si="0"/>
        <v>0</v>
      </c>
      <c r="K22" s="71">
        <f t="shared" si="0"/>
        <v>0</v>
      </c>
      <c r="L22" s="71">
        <f t="shared" si="0"/>
        <v>0</v>
      </c>
      <c r="M22" s="72">
        <f>SUM(I22:L22)</f>
        <v>608360</v>
      </c>
    </row>
    <row r="23" spans="1:13" ht="15" x14ac:dyDescent="0.25">
      <c r="A23" s="42"/>
      <c r="B23" s="33"/>
      <c r="C23" s="15" t="s">
        <v>57</v>
      </c>
      <c r="D23" s="9"/>
      <c r="E23" s="56"/>
      <c r="F23" s="64"/>
      <c r="G23" s="9"/>
      <c r="H23" s="5"/>
      <c r="I23" s="71"/>
      <c r="J23" s="71"/>
      <c r="K23" s="71"/>
      <c r="L23" s="71"/>
      <c r="M23" s="72"/>
    </row>
    <row r="24" spans="1:13" ht="25.5" x14ac:dyDescent="0.25">
      <c r="A24" s="42"/>
      <c r="B24" s="33"/>
      <c r="C24" s="95" t="s">
        <v>30</v>
      </c>
      <c r="D24" s="8">
        <v>812</v>
      </c>
      <c r="E24" s="55" t="s">
        <v>58</v>
      </c>
      <c r="F24" s="58" t="s">
        <v>65</v>
      </c>
      <c r="G24" s="9"/>
      <c r="H24" s="5" t="s">
        <v>34</v>
      </c>
      <c r="I24" s="71">
        <f>SUM(I25:I29)</f>
        <v>152071.15</v>
      </c>
      <c r="J24" s="71">
        <f>SUM(J25:J29)</f>
        <v>0</v>
      </c>
      <c r="K24" s="71">
        <f>SUM(K25:K29)</f>
        <v>0</v>
      </c>
      <c r="L24" s="71">
        <f>SUM(L25:L29)</f>
        <v>0</v>
      </c>
      <c r="M24" s="72">
        <f t="shared" ref="M24:M42" si="1">SUM(I24:L24)</f>
        <v>152071.15</v>
      </c>
    </row>
    <row r="25" spans="1:13" ht="15" x14ac:dyDescent="0.25">
      <c r="A25" s="42"/>
      <c r="B25" s="33"/>
      <c r="C25" s="95"/>
      <c r="D25" s="8">
        <v>812</v>
      </c>
      <c r="E25" s="55" t="s">
        <v>58</v>
      </c>
      <c r="F25" s="58" t="s">
        <v>65</v>
      </c>
      <c r="G25" s="9"/>
      <c r="H25" s="5" t="s">
        <v>24</v>
      </c>
      <c r="I25" s="71">
        <f t="shared" ref="I25:L29" si="2">SUM(I103)</f>
        <v>50000</v>
      </c>
      <c r="J25" s="71">
        <f t="shared" si="2"/>
        <v>0</v>
      </c>
      <c r="K25" s="71">
        <f t="shared" si="2"/>
        <v>0</v>
      </c>
      <c r="L25" s="71">
        <f t="shared" si="2"/>
        <v>0</v>
      </c>
      <c r="M25" s="72">
        <f t="shared" si="1"/>
        <v>50000</v>
      </c>
    </row>
    <row r="26" spans="1:13" ht="15" x14ac:dyDescent="0.25">
      <c r="A26" s="42"/>
      <c r="B26" s="33"/>
      <c r="C26" s="95"/>
      <c r="D26" s="10"/>
      <c r="E26" s="57"/>
      <c r="F26" s="65"/>
      <c r="G26" s="9"/>
      <c r="H26" s="5" t="s">
        <v>25</v>
      </c>
      <c r="I26" s="71">
        <f t="shared" si="2"/>
        <v>0</v>
      </c>
      <c r="J26" s="71">
        <f t="shared" si="2"/>
        <v>0</v>
      </c>
      <c r="K26" s="71">
        <f t="shared" si="2"/>
        <v>0</v>
      </c>
      <c r="L26" s="71">
        <f t="shared" si="2"/>
        <v>0</v>
      </c>
      <c r="M26" s="72">
        <f t="shared" si="1"/>
        <v>0</v>
      </c>
    </row>
    <row r="27" spans="1:13" ht="15" x14ac:dyDescent="0.25">
      <c r="A27" s="42"/>
      <c r="B27" s="33"/>
      <c r="C27" s="95"/>
      <c r="D27" s="10"/>
      <c r="E27" s="57"/>
      <c r="F27" s="65"/>
      <c r="G27" s="9"/>
      <c r="H27" s="5" t="s">
        <v>26</v>
      </c>
      <c r="I27" s="71">
        <f>SUM(I130)</f>
        <v>102071.15</v>
      </c>
      <c r="J27" s="71">
        <f t="shared" si="2"/>
        <v>0</v>
      </c>
      <c r="K27" s="71">
        <f t="shared" si="2"/>
        <v>0</v>
      </c>
      <c r="L27" s="71">
        <f t="shared" si="2"/>
        <v>0</v>
      </c>
      <c r="M27" s="72">
        <f t="shared" si="1"/>
        <v>102071.15</v>
      </c>
    </row>
    <row r="28" spans="1:13" ht="27" customHeight="1" x14ac:dyDescent="0.25">
      <c r="A28" s="42"/>
      <c r="B28" s="33"/>
      <c r="C28" s="95"/>
      <c r="D28" s="10"/>
      <c r="E28" s="57"/>
      <c r="F28" s="65"/>
      <c r="G28" s="9"/>
      <c r="H28" s="5" t="s">
        <v>28</v>
      </c>
      <c r="I28" s="71">
        <f t="shared" si="2"/>
        <v>0</v>
      </c>
      <c r="J28" s="71">
        <f t="shared" si="2"/>
        <v>0</v>
      </c>
      <c r="K28" s="71">
        <f t="shared" si="2"/>
        <v>0</v>
      </c>
      <c r="L28" s="71">
        <f t="shared" si="2"/>
        <v>0</v>
      </c>
      <c r="M28" s="72">
        <f t="shared" si="1"/>
        <v>0</v>
      </c>
    </row>
    <row r="29" spans="1:13" ht="25.5" x14ac:dyDescent="0.25">
      <c r="A29" s="42"/>
      <c r="B29" s="33"/>
      <c r="C29" s="96"/>
      <c r="D29" s="9"/>
      <c r="E29" s="56"/>
      <c r="F29" s="64"/>
      <c r="G29" s="9"/>
      <c r="H29" s="5" t="s">
        <v>29</v>
      </c>
      <c r="I29" s="71">
        <f t="shared" si="2"/>
        <v>0</v>
      </c>
      <c r="J29" s="71">
        <f t="shared" si="2"/>
        <v>0</v>
      </c>
      <c r="K29" s="71">
        <f t="shared" si="2"/>
        <v>0</v>
      </c>
      <c r="L29" s="71">
        <f t="shared" si="2"/>
        <v>0</v>
      </c>
      <c r="M29" s="72">
        <f t="shared" si="1"/>
        <v>0</v>
      </c>
    </row>
    <row r="30" spans="1:13" ht="25.5" x14ac:dyDescent="0.25">
      <c r="A30" s="42"/>
      <c r="B30" s="4"/>
      <c r="C30" s="35" t="s">
        <v>30</v>
      </c>
      <c r="D30" s="19">
        <v>812</v>
      </c>
      <c r="E30" s="55" t="s">
        <v>58</v>
      </c>
      <c r="F30" s="58" t="s">
        <v>65</v>
      </c>
      <c r="G30" s="9"/>
      <c r="H30" s="5" t="s">
        <v>34</v>
      </c>
      <c r="I30" s="71">
        <f>SUM(I31:I35)</f>
        <v>34111857.039999999</v>
      </c>
      <c r="J30" s="71">
        <f>SUM(J31:J35)</f>
        <v>31992000</v>
      </c>
      <c r="K30" s="71">
        <f>SUM(K31:K35)</f>
        <v>32108000</v>
      </c>
      <c r="L30" s="71">
        <f>SUM(L31:L35)</f>
        <v>32137300</v>
      </c>
      <c r="M30" s="72">
        <f t="shared" si="1"/>
        <v>130349157.03999999</v>
      </c>
    </row>
    <row r="31" spans="1:13" ht="30.75" customHeight="1" x14ac:dyDescent="0.25">
      <c r="A31" s="42"/>
      <c r="B31" s="4"/>
      <c r="C31" s="36" t="s">
        <v>56</v>
      </c>
      <c r="D31" s="19">
        <v>812</v>
      </c>
      <c r="E31" s="55" t="s">
        <v>58</v>
      </c>
      <c r="F31" s="58" t="s">
        <v>65</v>
      </c>
      <c r="G31" s="9"/>
      <c r="H31" s="5" t="s">
        <v>24</v>
      </c>
      <c r="I31" s="71">
        <f t="shared" ref="I31:L35" si="3">SUM(I88+I124)</f>
        <v>82100</v>
      </c>
      <c r="J31" s="71">
        <f t="shared" si="3"/>
        <v>0</v>
      </c>
      <c r="K31" s="71">
        <f t="shared" si="3"/>
        <v>0</v>
      </c>
      <c r="L31" s="71">
        <f t="shared" si="3"/>
        <v>0</v>
      </c>
      <c r="M31" s="72">
        <f t="shared" si="1"/>
        <v>82100</v>
      </c>
    </row>
    <row r="32" spans="1:13" ht="15" x14ac:dyDescent="0.25">
      <c r="A32" s="42"/>
      <c r="B32" s="4"/>
      <c r="C32" s="36"/>
      <c r="D32" s="19">
        <v>812</v>
      </c>
      <c r="E32" s="55" t="s">
        <v>58</v>
      </c>
      <c r="F32" s="58" t="s">
        <v>65</v>
      </c>
      <c r="G32" s="9"/>
      <c r="H32" s="5" t="s">
        <v>25</v>
      </c>
      <c r="I32" s="77">
        <f t="shared" si="3"/>
        <v>6719199</v>
      </c>
      <c r="J32" s="77">
        <f t="shared" si="3"/>
        <v>13407500</v>
      </c>
      <c r="K32" s="77">
        <f t="shared" si="3"/>
        <v>13407500</v>
      </c>
      <c r="L32" s="77">
        <f t="shared" si="3"/>
        <v>13407500</v>
      </c>
      <c r="M32" s="78">
        <f t="shared" si="1"/>
        <v>46941699</v>
      </c>
    </row>
    <row r="33" spans="1:14" ht="15" x14ac:dyDescent="0.25">
      <c r="A33" s="42"/>
      <c r="B33" s="4"/>
      <c r="C33" s="36"/>
      <c r="D33" s="19">
        <v>812</v>
      </c>
      <c r="E33" s="55" t="s">
        <v>58</v>
      </c>
      <c r="F33" s="58" t="s">
        <v>65</v>
      </c>
      <c r="G33" s="8"/>
      <c r="H33" s="5" t="s">
        <v>26</v>
      </c>
      <c r="I33" s="77">
        <f t="shared" si="3"/>
        <v>25960348.039999999</v>
      </c>
      <c r="J33" s="77">
        <f t="shared" si="3"/>
        <v>17403500</v>
      </c>
      <c r="K33" s="77">
        <f t="shared" si="3"/>
        <v>17491500</v>
      </c>
      <c r="L33" s="77">
        <f t="shared" si="3"/>
        <v>17491500</v>
      </c>
      <c r="M33" s="78">
        <f t="shared" si="1"/>
        <v>78346848.039999992</v>
      </c>
    </row>
    <row r="34" spans="1:14" ht="25.5" x14ac:dyDescent="0.25">
      <c r="A34" s="42"/>
      <c r="B34" s="4"/>
      <c r="C34" s="36"/>
      <c r="D34" s="19">
        <v>812</v>
      </c>
      <c r="E34" s="55" t="s">
        <v>58</v>
      </c>
      <c r="F34" s="58" t="s">
        <v>27</v>
      </c>
      <c r="G34" s="9"/>
      <c r="H34" s="5" t="s">
        <v>28</v>
      </c>
      <c r="I34" s="77">
        <f t="shared" si="3"/>
        <v>1095410</v>
      </c>
      <c r="J34" s="77">
        <f t="shared" si="3"/>
        <v>1181000</v>
      </c>
      <c r="K34" s="77">
        <f t="shared" si="3"/>
        <v>1209000</v>
      </c>
      <c r="L34" s="77">
        <f t="shared" si="3"/>
        <v>1238300</v>
      </c>
      <c r="M34" s="72">
        <f t="shared" si="1"/>
        <v>4723710</v>
      </c>
    </row>
    <row r="35" spans="1:14" ht="25.5" x14ac:dyDescent="0.25">
      <c r="A35" s="42"/>
      <c r="B35" s="4"/>
      <c r="C35" s="37"/>
      <c r="D35" s="34"/>
      <c r="E35" s="56"/>
      <c r="F35" s="64"/>
      <c r="G35" s="9"/>
      <c r="H35" s="5" t="s">
        <v>29</v>
      </c>
      <c r="I35" s="71">
        <f>SUM(I92+I129)</f>
        <v>254800</v>
      </c>
      <c r="J35" s="71">
        <f t="shared" si="3"/>
        <v>0</v>
      </c>
      <c r="K35" s="71">
        <f t="shared" si="3"/>
        <v>0</v>
      </c>
      <c r="L35" s="71">
        <f t="shared" si="3"/>
        <v>0</v>
      </c>
      <c r="M35" s="72">
        <f t="shared" si="1"/>
        <v>254800</v>
      </c>
    </row>
    <row r="36" spans="1:14" ht="25.5" x14ac:dyDescent="0.25">
      <c r="A36" s="42"/>
      <c r="B36" s="4"/>
      <c r="C36" s="36" t="s">
        <v>32</v>
      </c>
      <c r="D36" s="19">
        <v>812</v>
      </c>
      <c r="E36" s="55" t="s">
        <v>58</v>
      </c>
      <c r="F36" s="58" t="s">
        <v>65</v>
      </c>
      <c r="G36" s="9"/>
      <c r="H36" s="5" t="s">
        <v>34</v>
      </c>
      <c r="I36" s="71">
        <f>SUM(I37:I41)</f>
        <v>10946304.560000001</v>
      </c>
      <c r="J36" s="71">
        <f>SUM(J37:J41)</f>
        <v>10381729.9</v>
      </c>
      <c r="K36" s="71">
        <f>SUM(K37:K41)</f>
        <v>10208900</v>
      </c>
      <c r="L36" s="71">
        <f>SUM(L37:L41)</f>
        <v>10213900</v>
      </c>
      <c r="M36" s="72">
        <f t="shared" si="1"/>
        <v>41750834.460000001</v>
      </c>
    </row>
    <row r="37" spans="1:14" ht="15" x14ac:dyDescent="0.25">
      <c r="A37" s="42"/>
      <c r="B37" s="4"/>
      <c r="C37" s="16" t="s">
        <v>33</v>
      </c>
      <c r="D37" s="34"/>
      <c r="E37" s="56"/>
      <c r="F37" s="64"/>
      <c r="G37" s="9"/>
      <c r="H37" s="5" t="s">
        <v>24</v>
      </c>
      <c r="I37" s="71">
        <f t="shared" ref="I37:L41" si="4">SUM(I66+I117)</f>
        <v>0</v>
      </c>
      <c r="J37" s="71">
        <f t="shared" si="4"/>
        <v>14900</v>
      </c>
      <c r="K37" s="71">
        <f t="shared" si="4"/>
        <v>14900</v>
      </c>
      <c r="L37" s="71">
        <f t="shared" si="4"/>
        <v>14900</v>
      </c>
      <c r="M37" s="72">
        <f t="shared" si="1"/>
        <v>44700</v>
      </c>
    </row>
    <row r="38" spans="1:14" ht="15" x14ac:dyDescent="0.25">
      <c r="A38" s="42"/>
      <c r="B38" s="4"/>
      <c r="C38" s="20"/>
      <c r="D38" s="19">
        <v>812</v>
      </c>
      <c r="E38" s="55" t="s">
        <v>58</v>
      </c>
      <c r="F38" s="58" t="s">
        <v>65</v>
      </c>
      <c r="G38" s="9"/>
      <c r="H38" s="5" t="s">
        <v>25</v>
      </c>
      <c r="I38" s="71">
        <f t="shared" si="4"/>
        <v>794300</v>
      </c>
      <c r="J38" s="71">
        <f t="shared" si="4"/>
        <v>4637800</v>
      </c>
      <c r="K38" s="71">
        <f t="shared" si="4"/>
        <v>4500000</v>
      </c>
      <c r="L38" s="71">
        <f t="shared" si="4"/>
        <v>4500000</v>
      </c>
      <c r="M38" s="72">
        <f t="shared" si="1"/>
        <v>14432100</v>
      </c>
    </row>
    <row r="39" spans="1:14" ht="15" x14ac:dyDescent="0.25">
      <c r="A39" s="42"/>
      <c r="B39" s="4"/>
      <c r="C39" s="20"/>
      <c r="D39" s="19">
        <v>812</v>
      </c>
      <c r="E39" s="55" t="s">
        <v>58</v>
      </c>
      <c r="F39" s="58" t="s">
        <v>65</v>
      </c>
      <c r="G39" s="8"/>
      <c r="H39" s="5" t="s">
        <v>26</v>
      </c>
      <c r="I39" s="71">
        <f t="shared" si="4"/>
        <v>9758911.0600000005</v>
      </c>
      <c r="J39" s="71">
        <f>SUM(J68+J119)</f>
        <v>5689029.9000000004</v>
      </c>
      <c r="K39" s="71">
        <f t="shared" si="4"/>
        <v>5649000</v>
      </c>
      <c r="L39" s="71">
        <f t="shared" si="4"/>
        <v>5649000</v>
      </c>
      <c r="M39" s="72">
        <f t="shared" si="1"/>
        <v>26745940.960000001</v>
      </c>
    </row>
    <row r="40" spans="1:14" ht="25.5" x14ac:dyDescent="0.25">
      <c r="A40" s="42"/>
      <c r="B40" s="4"/>
      <c r="C40" s="20"/>
      <c r="D40" s="19">
        <v>812</v>
      </c>
      <c r="E40" s="55" t="s">
        <v>58</v>
      </c>
      <c r="F40" s="58" t="s">
        <v>27</v>
      </c>
      <c r="G40" s="9"/>
      <c r="H40" s="5" t="s">
        <v>28</v>
      </c>
      <c r="I40" s="71">
        <f t="shared" si="4"/>
        <v>39533.5</v>
      </c>
      <c r="J40" s="71">
        <f t="shared" si="4"/>
        <v>40000</v>
      </c>
      <c r="K40" s="71">
        <f t="shared" si="4"/>
        <v>45000</v>
      </c>
      <c r="L40" s="71">
        <f t="shared" si="4"/>
        <v>50000</v>
      </c>
      <c r="M40" s="72">
        <f t="shared" si="1"/>
        <v>174533.5</v>
      </c>
      <c r="N40" s="4"/>
    </row>
    <row r="41" spans="1:14" ht="25.5" x14ac:dyDescent="0.25">
      <c r="A41" s="42"/>
      <c r="B41" s="4"/>
      <c r="C41" s="21"/>
      <c r="D41" s="34"/>
      <c r="E41" s="56"/>
      <c r="F41" s="64"/>
      <c r="G41" s="9"/>
      <c r="H41" s="5" t="s">
        <v>29</v>
      </c>
      <c r="I41" s="71">
        <f t="shared" si="4"/>
        <v>353560</v>
      </c>
      <c r="J41" s="71">
        <f t="shared" si="4"/>
        <v>0</v>
      </c>
      <c r="K41" s="71">
        <f t="shared" si="4"/>
        <v>0</v>
      </c>
      <c r="L41" s="71">
        <f t="shared" si="4"/>
        <v>0</v>
      </c>
      <c r="M41" s="72">
        <f t="shared" si="1"/>
        <v>353560</v>
      </c>
    </row>
    <row r="42" spans="1:14" ht="15" x14ac:dyDescent="0.25">
      <c r="A42" s="42"/>
      <c r="B42" s="33"/>
      <c r="C42" s="97" t="s">
        <v>35</v>
      </c>
      <c r="D42" s="8">
        <v>812</v>
      </c>
      <c r="E42" s="55" t="s">
        <v>59</v>
      </c>
      <c r="F42" s="58" t="s">
        <v>65</v>
      </c>
      <c r="G42" s="9"/>
      <c r="H42" s="5" t="s">
        <v>22</v>
      </c>
      <c r="I42" s="71">
        <f>SUM(I44:I48)</f>
        <v>4208629.17</v>
      </c>
      <c r="J42" s="71">
        <f>SUM(J44:J48)</f>
        <v>4272000</v>
      </c>
      <c r="K42" s="71">
        <f>SUM(K44:K48)</f>
        <v>4217000</v>
      </c>
      <c r="L42" s="71">
        <f>SUM(L44:L48)</f>
        <v>4217000</v>
      </c>
      <c r="M42" s="72">
        <f t="shared" si="1"/>
        <v>16914629.170000002</v>
      </c>
    </row>
    <row r="43" spans="1:14" ht="15" x14ac:dyDescent="0.25">
      <c r="A43" s="42"/>
      <c r="B43" s="33"/>
      <c r="C43" s="95"/>
      <c r="D43" s="8"/>
      <c r="E43" s="55"/>
      <c r="F43" s="58"/>
      <c r="G43" s="9"/>
      <c r="H43" s="5" t="s">
        <v>23</v>
      </c>
      <c r="I43" s="71"/>
      <c r="J43" s="71"/>
      <c r="K43" s="71"/>
      <c r="L43" s="71"/>
      <c r="M43" s="72"/>
    </row>
    <row r="44" spans="1:14" ht="15" x14ac:dyDescent="0.25">
      <c r="A44" s="42"/>
      <c r="B44" s="33"/>
      <c r="C44" s="95"/>
      <c r="D44" s="9"/>
      <c r="E44" s="56"/>
      <c r="F44" s="64"/>
      <c r="G44" s="9"/>
      <c r="H44" s="5" t="s">
        <v>24</v>
      </c>
      <c r="I44" s="71">
        <f t="shared" ref="I44:L48" si="5">SUM(I110)</f>
        <v>0</v>
      </c>
      <c r="J44" s="71">
        <f t="shared" si="5"/>
        <v>0</v>
      </c>
      <c r="K44" s="71">
        <f t="shared" si="5"/>
        <v>0</v>
      </c>
      <c r="L44" s="71">
        <f t="shared" si="5"/>
        <v>0</v>
      </c>
      <c r="M44" s="72">
        <f>SUM(I44:L44)</f>
        <v>0</v>
      </c>
    </row>
    <row r="45" spans="1:14" ht="15" x14ac:dyDescent="0.25">
      <c r="A45" s="42"/>
      <c r="B45" s="33"/>
      <c r="C45" s="95"/>
      <c r="D45" s="9"/>
      <c r="E45" s="56"/>
      <c r="F45" s="64"/>
      <c r="G45" s="9"/>
      <c r="H45" s="5" t="s">
        <v>25</v>
      </c>
      <c r="I45" s="71">
        <f t="shared" si="5"/>
        <v>0</v>
      </c>
      <c r="J45" s="71">
        <f t="shared" si="5"/>
        <v>1500000</v>
      </c>
      <c r="K45" s="71">
        <f t="shared" si="5"/>
        <v>1500000</v>
      </c>
      <c r="L45" s="71">
        <f t="shared" si="5"/>
        <v>1500000</v>
      </c>
      <c r="M45" s="72">
        <f>SUM(I45:L45)</f>
        <v>4500000</v>
      </c>
    </row>
    <row r="46" spans="1:14" ht="15" x14ac:dyDescent="0.25">
      <c r="A46" s="42"/>
      <c r="B46" s="33"/>
      <c r="C46" s="95"/>
      <c r="D46" s="8">
        <v>812</v>
      </c>
      <c r="E46" s="55" t="s">
        <v>59</v>
      </c>
      <c r="F46" s="58" t="s">
        <v>65</v>
      </c>
      <c r="G46" s="8"/>
      <c r="H46" s="5" t="s">
        <v>26</v>
      </c>
      <c r="I46" s="71">
        <f t="shared" si="5"/>
        <v>4107010.1</v>
      </c>
      <c r="J46" s="71">
        <f t="shared" si="5"/>
        <v>2772000</v>
      </c>
      <c r="K46" s="71">
        <f t="shared" si="5"/>
        <v>2717000</v>
      </c>
      <c r="L46" s="71">
        <f t="shared" si="5"/>
        <v>2717000</v>
      </c>
      <c r="M46" s="72">
        <f>SUM(I46:L46)</f>
        <v>12313010.1</v>
      </c>
    </row>
    <row r="47" spans="1:14" ht="25.5" x14ac:dyDescent="0.25">
      <c r="A47" s="42"/>
      <c r="B47" s="33"/>
      <c r="C47" s="95"/>
      <c r="D47" s="9"/>
      <c r="E47" s="56"/>
      <c r="F47" s="64"/>
      <c r="G47" s="9"/>
      <c r="H47" s="5" t="s">
        <v>28</v>
      </c>
      <c r="I47" s="71">
        <f t="shared" si="5"/>
        <v>101619.07</v>
      </c>
      <c r="J47" s="71">
        <f t="shared" si="5"/>
        <v>0</v>
      </c>
      <c r="K47" s="71">
        <f t="shared" si="5"/>
        <v>0</v>
      </c>
      <c r="L47" s="71">
        <f t="shared" si="5"/>
        <v>0</v>
      </c>
      <c r="M47" s="72">
        <f>SUM(I47:L47)</f>
        <v>101619.07</v>
      </c>
    </row>
    <row r="48" spans="1:14" ht="25.5" x14ac:dyDescent="0.25">
      <c r="A48" s="42"/>
      <c r="B48" s="33"/>
      <c r="C48" s="95"/>
      <c r="D48" s="9"/>
      <c r="E48" s="56"/>
      <c r="F48" s="64"/>
      <c r="G48" s="9"/>
      <c r="H48" s="5" t="s">
        <v>29</v>
      </c>
      <c r="I48" s="71">
        <f t="shared" si="5"/>
        <v>0</v>
      </c>
      <c r="J48" s="71">
        <f t="shared" si="5"/>
        <v>0</v>
      </c>
      <c r="K48" s="71">
        <f t="shared" si="5"/>
        <v>0</v>
      </c>
      <c r="L48" s="71">
        <f t="shared" si="5"/>
        <v>0</v>
      </c>
      <c r="M48" s="72">
        <f>SUM(I48:L48)</f>
        <v>0</v>
      </c>
    </row>
    <row r="49" spans="1:13" ht="15" x14ac:dyDescent="0.25">
      <c r="A49" s="42"/>
      <c r="B49" s="33"/>
      <c r="C49" s="98" t="s">
        <v>36</v>
      </c>
      <c r="D49" s="8">
        <v>812</v>
      </c>
      <c r="E49" s="58" t="s">
        <v>60</v>
      </c>
      <c r="F49" s="58" t="s">
        <v>67</v>
      </c>
      <c r="G49" s="8">
        <v>540</v>
      </c>
      <c r="H49" s="5" t="s">
        <v>22</v>
      </c>
      <c r="I49" s="71">
        <f>SUM(I51:I55)</f>
        <v>721400</v>
      </c>
      <c r="J49" s="71">
        <f>SUM(J51:J55)</f>
        <v>0</v>
      </c>
      <c r="K49" s="71">
        <f>SUM(K51:K55)</f>
        <v>0</v>
      </c>
      <c r="L49" s="71">
        <f>SUM(L51:L55)</f>
        <v>0</v>
      </c>
      <c r="M49" s="72">
        <f>SUM(M51:M55)</f>
        <v>721400</v>
      </c>
    </row>
    <row r="50" spans="1:13" ht="15" x14ac:dyDescent="0.25">
      <c r="A50" s="42"/>
      <c r="B50" s="33"/>
      <c r="C50" s="98"/>
      <c r="D50" s="8"/>
      <c r="E50" s="55"/>
      <c r="F50" s="58"/>
      <c r="G50" s="9"/>
      <c r="H50" s="5" t="s">
        <v>23</v>
      </c>
      <c r="I50" s="71"/>
      <c r="J50" s="71"/>
      <c r="K50" s="71"/>
      <c r="L50" s="71"/>
      <c r="M50" s="72"/>
    </row>
    <row r="51" spans="1:13" ht="15" x14ac:dyDescent="0.25">
      <c r="A51" s="42"/>
      <c r="B51" s="33"/>
      <c r="C51" s="98"/>
      <c r="D51" s="9"/>
      <c r="E51" s="56"/>
      <c r="F51" s="64"/>
      <c r="G51" s="9"/>
      <c r="H51" s="5" t="s">
        <v>24</v>
      </c>
      <c r="I51" s="71"/>
      <c r="J51" s="71"/>
      <c r="K51" s="71"/>
      <c r="L51" s="71"/>
      <c r="M51" s="72"/>
    </row>
    <row r="52" spans="1:13" ht="15" x14ac:dyDescent="0.25">
      <c r="A52" s="42"/>
      <c r="B52" s="33"/>
      <c r="C52" s="98"/>
      <c r="D52" s="8">
        <v>812</v>
      </c>
      <c r="E52" s="58" t="s">
        <v>61</v>
      </c>
      <c r="F52" s="58" t="s">
        <v>67</v>
      </c>
      <c r="G52" s="8">
        <v>540</v>
      </c>
      <c r="H52" s="5" t="s">
        <v>25</v>
      </c>
      <c r="I52" s="71">
        <v>721400</v>
      </c>
      <c r="J52" s="71">
        <v>0</v>
      </c>
      <c r="K52" s="71">
        <v>0</v>
      </c>
      <c r="L52" s="71">
        <v>0</v>
      </c>
      <c r="M52" s="72">
        <f>SUM(I52:L52)</f>
        <v>721400</v>
      </c>
    </row>
    <row r="53" spans="1:13" ht="15" x14ac:dyDescent="0.25">
      <c r="A53" s="42"/>
      <c r="B53" s="33"/>
      <c r="C53" s="98"/>
      <c r="D53" s="8"/>
      <c r="E53" s="55"/>
      <c r="F53" s="58"/>
      <c r="G53" s="8"/>
      <c r="H53" s="5" t="s">
        <v>26</v>
      </c>
      <c r="I53" s="71"/>
      <c r="J53" s="71"/>
      <c r="K53" s="71"/>
      <c r="L53" s="71"/>
      <c r="M53" s="72"/>
    </row>
    <row r="54" spans="1:13" ht="25.5" x14ac:dyDescent="0.25">
      <c r="A54" s="42"/>
      <c r="B54" s="33"/>
      <c r="C54" s="98"/>
      <c r="D54" s="9"/>
      <c r="E54" s="56"/>
      <c r="F54" s="64"/>
      <c r="G54" s="9"/>
      <c r="H54" s="5" t="s">
        <v>28</v>
      </c>
      <c r="I54" s="71"/>
      <c r="J54" s="71"/>
      <c r="K54" s="71"/>
      <c r="L54" s="71"/>
      <c r="M54" s="72"/>
    </row>
    <row r="55" spans="1:13" ht="26.25" thickBot="1" x14ac:dyDescent="0.3">
      <c r="A55" s="43"/>
      <c r="B55" s="44"/>
      <c r="C55" s="99"/>
      <c r="D55" s="45"/>
      <c r="E55" s="59"/>
      <c r="F55" s="66"/>
      <c r="G55" s="45"/>
      <c r="H55" s="46" t="s">
        <v>29</v>
      </c>
      <c r="I55" s="73"/>
      <c r="J55" s="73"/>
      <c r="K55" s="73"/>
      <c r="L55" s="73"/>
      <c r="M55" s="74"/>
    </row>
    <row r="56" spans="1:13" ht="15" x14ac:dyDescent="0.25">
      <c r="A56" s="121" t="s">
        <v>38</v>
      </c>
      <c r="B56" s="123" t="s">
        <v>39</v>
      </c>
      <c r="C56" s="120" t="s">
        <v>40</v>
      </c>
      <c r="D56" s="22">
        <v>812</v>
      </c>
      <c r="E56" s="54" t="s">
        <v>58</v>
      </c>
      <c r="F56" s="63" t="s">
        <v>68</v>
      </c>
      <c r="G56" s="22"/>
      <c r="H56" s="23" t="s">
        <v>22</v>
      </c>
      <c r="I56" s="69">
        <f>SUM(I64+I71)</f>
        <v>10593294.390000001</v>
      </c>
      <c r="J56" s="69">
        <f>SUM(J64+J71)</f>
        <v>10149029.9</v>
      </c>
      <c r="K56" s="69">
        <f>SUM(K64+K71)</f>
        <v>10109000</v>
      </c>
      <c r="L56" s="69">
        <f>SUM(L64+L71)</f>
        <v>10109000</v>
      </c>
      <c r="M56" s="70">
        <f>SUM(I56:L56)</f>
        <v>40960324.289999999</v>
      </c>
    </row>
    <row r="57" spans="1:13" ht="15" x14ac:dyDescent="0.25">
      <c r="A57" s="122"/>
      <c r="B57" s="124"/>
      <c r="C57" s="93"/>
      <c r="D57" s="8"/>
      <c r="E57" s="55"/>
      <c r="F57" s="58"/>
      <c r="G57" s="8"/>
      <c r="H57" s="11" t="s">
        <v>23</v>
      </c>
      <c r="I57" s="71"/>
      <c r="J57" s="71"/>
      <c r="K57" s="71"/>
      <c r="L57" s="71"/>
      <c r="M57" s="72"/>
    </row>
    <row r="58" spans="1:13" ht="15" x14ac:dyDescent="0.25">
      <c r="A58" s="122"/>
      <c r="B58" s="124"/>
      <c r="C58" s="93"/>
      <c r="D58" s="8"/>
      <c r="E58" s="55"/>
      <c r="F58" s="58"/>
      <c r="G58" s="8"/>
      <c r="H58" s="11" t="s">
        <v>24</v>
      </c>
      <c r="I58" s="71">
        <f t="shared" ref="I58:M62" si="6">SUM(I66+I73)</f>
        <v>0</v>
      </c>
      <c r="J58" s="71">
        <f t="shared" si="6"/>
        <v>0</v>
      </c>
      <c r="K58" s="71">
        <f t="shared" si="6"/>
        <v>0</v>
      </c>
      <c r="L58" s="71">
        <f t="shared" si="6"/>
        <v>0</v>
      </c>
      <c r="M58" s="72">
        <f>SUM(J58:L58)</f>
        <v>0</v>
      </c>
    </row>
    <row r="59" spans="1:13" ht="15" x14ac:dyDescent="0.25">
      <c r="A59" s="122"/>
      <c r="B59" s="124"/>
      <c r="C59" s="93"/>
      <c r="D59" s="8"/>
      <c r="E59" s="55"/>
      <c r="F59" s="58"/>
      <c r="G59" s="8"/>
      <c r="H59" s="11" t="s">
        <v>25</v>
      </c>
      <c r="I59" s="71">
        <f t="shared" si="6"/>
        <v>1421400</v>
      </c>
      <c r="J59" s="71">
        <f t="shared" si="6"/>
        <v>4500000</v>
      </c>
      <c r="K59" s="71">
        <f t="shared" si="6"/>
        <v>4500000</v>
      </c>
      <c r="L59" s="71">
        <f t="shared" si="6"/>
        <v>4500000</v>
      </c>
      <c r="M59" s="72">
        <f>SUM(I59:L59)</f>
        <v>14921400</v>
      </c>
    </row>
    <row r="60" spans="1:13" ht="15" x14ac:dyDescent="0.25">
      <c r="A60" s="122"/>
      <c r="B60" s="124"/>
      <c r="C60" s="93"/>
      <c r="D60" s="8">
        <v>812</v>
      </c>
      <c r="E60" s="55" t="s">
        <v>58</v>
      </c>
      <c r="F60" s="58" t="s">
        <v>68</v>
      </c>
      <c r="G60" s="8"/>
      <c r="H60" s="11" t="s">
        <v>26</v>
      </c>
      <c r="I60" s="71">
        <f>SUM(I68+I75)</f>
        <v>9171894.3900000006</v>
      </c>
      <c r="J60" s="71">
        <v>5649029.9000000004</v>
      </c>
      <c r="K60" s="71">
        <f t="shared" si="6"/>
        <v>5609000</v>
      </c>
      <c r="L60" s="71">
        <f>SUM(L68+L75)</f>
        <v>5609000</v>
      </c>
      <c r="M60" s="72">
        <f>SUM(I60:L60)</f>
        <v>26038924.289999999</v>
      </c>
    </row>
    <row r="61" spans="1:13" ht="25.5" x14ac:dyDescent="0.25">
      <c r="A61" s="122"/>
      <c r="B61" s="124"/>
      <c r="C61" s="93"/>
      <c r="D61" s="8"/>
      <c r="E61" s="55"/>
      <c r="F61" s="58"/>
      <c r="G61" s="8"/>
      <c r="H61" s="11" t="s">
        <v>28</v>
      </c>
      <c r="I61" s="71">
        <f t="shared" si="6"/>
        <v>0</v>
      </c>
      <c r="J61" s="71">
        <f t="shared" si="6"/>
        <v>0</v>
      </c>
      <c r="K61" s="71">
        <f t="shared" si="6"/>
        <v>0</v>
      </c>
      <c r="L61" s="71">
        <f t="shared" si="6"/>
        <v>0</v>
      </c>
      <c r="M61" s="72">
        <f t="shared" si="6"/>
        <v>0</v>
      </c>
    </row>
    <row r="62" spans="1:13" ht="25.5" x14ac:dyDescent="0.25">
      <c r="A62" s="122"/>
      <c r="B62" s="124"/>
      <c r="C62" s="93"/>
      <c r="D62" s="8"/>
      <c r="E62" s="55"/>
      <c r="F62" s="58"/>
      <c r="G62" s="8"/>
      <c r="H62" s="11" t="s">
        <v>29</v>
      </c>
      <c r="I62" s="71">
        <f t="shared" si="6"/>
        <v>0</v>
      </c>
      <c r="J62" s="71">
        <f t="shared" si="6"/>
        <v>0</v>
      </c>
      <c r="K62" s="71">
        <f t="shared" si="6"/>
        <v>0</v>
      </c>
      <c r="L62" s="71">
        <f t="shared" si="6"/>
        <v>0</v>
      </c>
      <c r="M62" s="72">
        <f t="shared" si="6"/>
        <v>0</v>
      </c>
    </row>
    <row r="63" spans="1:13" ht="15" x14ac:dyDescent="0.25">
      <c r="A63" s="122"/>
      <c r="B63" s="124"/>
      <c r="C63" s="32" t="s">
        <v>41</v>
      </c>
      <c r="D63" s="8"/>
      <c r="E63" s="55"/>
      <c r="F63" s="58"/>
      <c r="G63" s="8"/>
      <c r="H63" s="11"/>
      <c r="I63" s="71"/>
      <c r="J63" s="71"/>
      <c r="K63" s="71"/>
      <c r="L63" s="71"/>
      <c r="M63" s="72"/>
    </row>
    <row r="64" spans="1:13" ht="25.5" x14ac:dyDescent="0.25">
      <c r="A64" s="122"/>
      <c r="B64" s="125"/>
      <c r="C64" s="12" t="s">
        <v>42</v>
      </c>
      <c r="D64" s="19">
        <v>812</v>
      </c>
      <c r="E64" s="55" t="s">
        <v>58</v>
      </c>
      <c r="F64" s="58" t="s">
        <v>68</v>
      </c>
      <c r="G64" s="8"/>
      <c r="H64" s="11" t="s">
        <v>22</v>
      </c>
      <c r="I64" s="71">
        <f>SUM(I65:I70)</f>
        <v>9871894.3900000006</v>
      </c>
      <c r="J64" s="71">
        <f>SUM(J65:J70)</f>
        <v>10149029.9</v>
      </c>
      <c r="K64" s="71">
        <f>SUM(K65:K70)</f>
        <v>10109000</v>
      </c>
      <c r="L64" s="71">
        <f>SUM(L65:L70)</f>
        <v>10109000</v>
      </c>
      <c r="M64" s="72">
        <f>SUM(I68:L68)</f>
        <v>26038924.289999999</v>
      </c>
    </row>
    <row r="65" spans="1:13" ht="15" x14ac:dyDescent="0.25">
      <c r="A65" s="122"/>
      <c r="B65" s="125"/>
      <c r="C65" s="14" t="s">
        <v>33</v>
      </c>
      <c r="D65" s="19"/>
      <c r="E65" s="55"/>
      <c r="F65" s="58"/>
      <c r="G65" s="8"/>
      <c r="H65" s="11" t="s">
        <v>23</v>
      </c>
      <c r="I65" s="71"/>
      <c r="J65" s="71"/>
      <c r="K65" s="71"/>
      <c r="L65" s="71"/>
      <c r="M65" s="72"/>
    </row>
    <row r="66" spans="1:13" ht="15" x14ac:dyDescent="0.25">
      <c r="A66" s="122"/>
      <c r="B66" s="125"/>
      <c r="C66" s="20"/>
      <c r="D66" s="19"/>
      <c r="E66" s="55"/>
      <c r="F66" s="58"/>
      <c r="G66" s="8"/>
      <c r="H66" s="11" t="s">
        <v>24</v>
      </c>
      <c r="I66" s="71"/>
      <c r="J66" s="71"/>
      <c r="K66" s="71"/>
      <c r="L66" s="71"/>
      <c r="M66" s="72"/>
    </row>
    <row r="67" spans="1:13" ht="15" x14ac:dyDescent="0.25">
      <c r="A67" s="122"/>
      <c r="B67" s="125"/>
      <c r="C67" s="20"/>
      <c r="D67" s="19"/>
      <c r="E67" s="55"/>
      <c r="F67" s="58"/>
      <c r="G67" s="8"/>
      <c r="H67" s="11" t="s">
        <v>25</v>
      </c>
      <c r="I67" s="71">
        <v>700000</v>
      </c>
      <c r="J67" s="71">
        <v>4500000</v>
      </c>
      <c r="K67" s="71">
        <v>4500000</v>
      </c>
      <c r="L67" s="71">
        <v>4500000</v>
      </c>
      <c r="M67" s="72">
        <f>SUM(I67:L67)</f>
        <v>14200000</v>
      </c>
    </row>
    <row r="68" spans="1:13" ht="15" x14ac:dyDescent="0.25">
      <c r="A68" s="122"/>
      <c r="B68" s="125"/>
      <c r="C68" s="20"/>
      <c r="D68" s="19">
        <v>812</v>
      </c>
      <c r="E68" s="55" t="s">
        <v>58</v>
      </c>
      <c r="F68" s="58" t="s">
        <v>68</v>
      </c>
      <c r="G68" s="8"/>
      <c r="H68" s="11" t="s">
        <v>26</v>
      </c>
      <c r="I68" s="71">
        <v>9171894.3900000006</v>
      </c>
      <c r="J68" s="71">
        <v>5649029.9000000004</v>
      </c>
      <c r="K68" s="71">
        <v>5609000</v>
      </c>
      <c r="L68" s="71">
        <v>5609000</v>
      </c>
      <c r="M68" s="72">
        <f>SUM(I68:L68)</f>
        <v>26038924.289999999</v>
      </c>
    </row>
    <row r="69" spans="1:13" ht="25.5" x14ac:dyDescent="0.25">
      <c r="A69" s="122"/>
      <c r="B69" s="125"/>
      <c r="C69" s="20"/>
      <c r="D69" s="19"/>
      <c r="E69" s="55"/>
      <c r="F69" s="58"/>
      <c r="G69" s="8"/>
      <c r="H69" s="11" t="s">
        <v>28</v>
      </c>
      <c r="I69" s="71"/>
      <c r="J69" s="71"/>
      <c r="K69" s="71"/>
      <c r="L69" s="71"/>
      <c r="M69" s="72"/>
    </row>
    <row r="70" spans="1:13" ht="25.5" x14ac:dyDescent="0.25">
      <c r="A70" s="122"/>
      <c r="B70" s="125"/>
      <c r="C70" s="21"/>
      <c r="D70" s="19"/>
      <c r="E70" s="55"/>
      <c r="F70" s="58"/>
      <c r="G70" s="8"/>
      <c r="H70" s="11" t="s">
        <v>29</v>
      </c>
      <c r="I70" s="71"/>
      <c r="J70" s="71"/>
      <c r="K70" s="71"/>
      <c r="L70" s="71"/>
      <c r="M70" s="72"/>
    </row>
    <row r="71" spans="1:13" ht="15" x14ac:dyDescent="0.25">
      <c r="A71" s="47"/>
      <c r="B71" s="31"/>
      <c r="C71" s="92" t="s">
        <v>36</v>
      </c>
      <c r="D71" s="8">
        <v>812</v>
      </c>
      <c r="E71" s="58" t="s">
        <v>61</v>
      </c>
      <c r="F71" s="58" t="s">
        <v>67</v>
      </c>
      <c r="G71" s="8">
        <v>540</v>
      </c>
      <c r="H71" s="11" t="s">
        <v>22</v>
      </c>
      <c r="I71" s="71">
        <f>SUM(I73:I77)</f>
        <v>721400</v>
      </c>
      <c r="J71" s="71">
        <f>SUM(J73:J77)</f>
        <v>0</v>
      </c>
      <c r="K71" s="71">
        <f>SUM(K73:K77)</f>
        <v>0</v>
      </c>
      <c r="L71" s="71">
        <f>SUM(L73:L77)</f>
        <v>0</v>
      </c>
      <c r="M71" s="72">
        <f>SUM(M73:M77)</f>
        <v>721400</v>
      </c>
    </row>
    <row r="72" spans="1:13" ht="15" x14ac:dyDescent="0.25">
      <c r="A72" s="47"/>
      <c r="B72" s="31"/>
      <c r="C72" s="93"/>
      <c r="D72" s="8"/>
      <c r="E72" s="55"/>
      <c r="F72" s="58"/>
      <c r="G72" s="8"/>
      <c r="H72" s="11" t="s">
        <v>23</v>
      </c>
      <c r="I72" s="71"/>
      <c r="J72" s="71"/>
      <c r="K72" s="71"/>
      <c r="L72" s="71"/>
      <c r="M72" s="72"/>
    </row>
    <row r="73" spans="1:13" ht="15" x14ac:dyDescent="0.25">
      <c r="A73" s="47"/>
      <c r="B73" s="31"/>
      <c r="C73" s="93"/>
      <c r="D73" s="8"/>
      <c r="E73" s="55"/>
      <c r="F73" s="58"/>
      <c r="G73" s="8"/>
      <c r="H73" s="11" t="s">
        <v>24</v>
      </c>
      <c r="I73" s="71"/>
      <c r="J73" s="71"/>
      <c r="K73" s="71"/>
      <c r="L73" s="71"/>
      <c r="M73" s="72"/>
    </row>
    <row r="74" spans="1:13" ht="15" x14ac:dyDescent="0.25">
      <c r="A74" s="47"/>
      <c r="B74" s="31"/>
      <c r="C74" s="93"/>
      <c r="D74" s="8">
        <v>812</v>
      </c>
      <c r="E74" s="58" t="s">
        <v>61</v>
      </c>
      <c r="F74" s="58" t="s">
        <v>67</v>
      </c>
      <c r="G74" s="8">
        <v>540</v>
      </c>
      <c r="H74" s="11" t="s">
        <v>25</v>
      </c>
      <c r="I74" s="71">
        <v>721400</v>
      </c>
      <c r="J74" s="71">
        <v>0</v>
      </c>
      <c r="K74" s="71">
        <v>0</v>
      </c>
      <c r="L74" s="71">
        <v>0</v>
      </c>
      <c r="M74" s="72">
        <f>SUM(I74:L74)</f>
        <v>721400</v>
      </c>
    </row>
    <row r="75" spans="1:13" ht="15" x14ac:dyDescent="0.25">
      <c r="A75" s="47"/>
      <c r="B75" s="31"/>
      <c r="C75" s="93"/>
      <c r="D75" s="8"/>
      <c r="E75" s="55"/>
      <c r="F75" s="58"/>
      <c r="G75" s="8"/>
      <c r="H75" s="11" t="s">
        <v>26</v>
      </c>
      <c r="I75" s="71"/>
      <c r="J75" s="71"/>
      <c r="K75" s="71"/>
      <c r="L75" s="71"/>
      <c r="M75" s="72"/>
    </row>
    <row r="76" spans="1:13" ht="25.5" x14ac:dyDescent="0.25">
      <c r="A76" s="47"/>
      <c r="B76" s="31"/>
      <c r="C76" s="93"/>
      <c r="D76" s="8"/>
      <c r="E76" s="55"/>
      <c r="F76" s="58"/>
      <c r="G76" s="8"/>
      <c r="H76" s="11" t="s">
        <v>28</v>
      </c>
      <c r="I76" s="71"/>
      <c r="J76" s="71"/>
      <c r="K76" s="71"/>
      <c r="L76" s="71"/>
      <c r="M76" s="72"/>
    </row>
    <row r="77" spans="1:13" ht="26.25" thickBot="1" x14ac:dyDescent="0.3">
      <c r="A77" s="48"/>
      <c r="B77" s="49"/>
      <c r="C77" s="94"/>
      <c r="D77" s="24"/>
      <c r="E77" s="60"/>
      <c r="F77" s="62"/>
      <c r="G77" s="24"/>
      <c r="H77" s="25" t="s">
        <v>29</v>
      </c>
      <c r="I77" s="73"/>
      <c r="J77" s="73"/>
      <c r="K77" s="73"/>
      <c r="L77" s="73"/>
      <c r="M77" s="74"/>
    </row>
    <row r="78" spans="1:13" ht="15" x14ac:dyDescent="0.25">
      <c r="A78" s="114" t="s">
        <v>43</v>
      </c>
      <c r="B78" s="115" t="s">
        <v>44</v>
      </c>
      <c r="C78" s="115" t="s">
        <v>45</v>
      </c>
      <c r="D78" s="38">
        <v>812</v>
      </c>
      <c r="E78" s="61" t="s">
        <v>58</v>
      </c>
      <c r="F78" s="67" t="s">
        <v>66</v>
      </c>
      <c r="G78" s="38"/>
      <c r="H78" s="13" t="s">
        <v>22</v>
      </c>
      <c r="I78" s="75">
        <f>SUM(I86)</f>
        <v>30685909.68</v>
      </c>
      <c r="J78" s="75">
        <f>SUM(J86)</f>
        <v>31702349</v>
      </c>
      <c r="K78" s="75">
        <f>SUM(K86)</f>
        <v>31790349</v>
      </c>
      <c r="L78" s="75">
        <f>SUM(L86)</f>
        <v>31790349</v>
      </c>
      <c r="M78" s="76">
        <f>SUM(M86)</f>
        <v>125968956.67999999</v>
      </c>
    </row>
    <row r="79" spans="1:13" ht="15" x14ac:dyDescent="0.25">
      <c r="A79" s="101"/>
      <c r="B79" s="104"/>
      <c r="C79" s="104"/>
      <c r="D79" s="8"/>
      <c r="E79" s="55"/>
      <c r="F79" s="58"/>
      <c r="G79" s="8"/>
      <c r="H79" s="11" t="s">
        <v>23</v>
      </c>
      <c r="I79" s="77"/>
      <c r="J79" s="77"/>
      <c r="K79" s="77"/>
      <c r="L79" s="77"/>
      <c r="M79" s="78"/>
    </row>
    <row r="80" spans="1:13" ht="15" x14ac:dyDescent="0.25">
      <c r="A80" s="101"/>
      <c r="B80" s="104"/>
      <c r="C80" s="104"/>
      <c r="D80" s="8"/>
      <c r="E80" s="55"/>
      <c r="F80" s="58"/>
      <c r="G80" s="8"/>
      <c r="H80" s="11" t="s">
        <v>24</v>
      </c>
      <c r="I80" s="77">
        <f>SUM(I88)</f>
        <v>0</v>
      </c>
      <c r="J80" s="77">
        <f t="shared" ref="J80:L80" si="7">SUM(J88)</f>
        <v>0</v>
      </c>
      <c r="K80" s="77">
        <f t="shared" si="7"/>
        <v>0</v>
      </c>
      <c r="L80" s="77">
        <f t="shared" si="7"/>
        <v>0</v>
      </c>
      <c r="M80" s="78">
        <f>SUM(M88)</f>
        <v>0</v>
      </c>
    </row>
    <row r="81" spans="1:13" ht="15" x14ac:dyDescent="0.25">
      <c r="A81" s="101"/>
      <c r="B81" s="104"/>
      <c r="C81" s="104"/>
      <c r="D81" s="8"/>
      <c r="E81" s="55"/>
      <c r="F81" s="58"/>
      <c r="G81" s="8"/>
      <c r="H81" s="11" t="s">
        <v>25</v>
      </c>
      <c r="I81" s="77">
        <f>SUM(I89)</f>
        <v>6249900</v>
      </c>
      <c r="J81" s="77">
        <f t="shared" ref="J81:L81" si="8">SUM(J89)</f>
        <v>13407500</v>
      </c>
      <c r="K81" s="77">
        <f t="shared" si="8"/>
        <v>13407500</v>
      </c>
      <c r="L81" s="77">
        <f t="shared" si="8"/>
        <v>13407500</v>
      </c>
      <c r="M81" s="78">
        <f>SUM(M89)</f>
        <v>46472400</v>
      </c>
    </row>
    <row r="82" spans="1:13" ht="15" x14ac:dyDescent="0.25">
      <c r="A82" s="101"/>
      <c r="B82" s="104"/>
      <c r="C82" s="104"/>
      <c r="D82" s="8">
        <v>812</v>
      </c>
      <c r="E82" s="55" t="s">
        <v>58</v>
      </c>
      <c r="F82" s="58" t="s">
        <v>66</v>
      </c>
      <c r="G82" s="8"/>
      <c r="H82" s="11" t="s">
        <v>26</v>
      </c>
      <c r="I82" s="77">
        <f>SUM(I90)</f>
        <v>23580263.789999999</v>
      </c>
      <c r="J82" s="77">
        <f t="shared" ref="J82:L82" si="9">SUM(J90)</f>
        <v>17403500</v>
      </c>
      <c r="K82" s="77">
        <f t="shared" si="9"/>
        <v>17491500</v>
      </c>
      <c r="L82" s="77">
        <f t="shared" si="9"/>
        <v>17491500</v>
      </c>
      <c r="M82" s="78">
        <f>SUM(M90)</f>
        <v>75966763.789999992</v>
      </c>
    </row>
    <row r="83" spans="1:13" ht="25.5" x14ac:dyDescent="0.25">
      <c r="A83" s="101"/>
      <c r="B83" s="104"/>
      <c r="C83" s="104"/>
      <c r="D83" s="8"/>
      <c r="E83" s="55"/>
      <c r="F83" s="58"/>
      <c r="G83" s="8"/>
      <c r="H83" s="11" t="s">
        <v>28</v>
      </c>
      <c r="I83" s="77">
        <f>SUM(I91)</f>
        <v>855745.89</v>
      </c>
      <c r="J83" s="77">
        <f t="shared" ref="J83:L83" si="10">SUM(J91)</f>
        <v>891349</v>
      </c>
      <c r="K83" s="77">
        <f t="shared" si="10"/>
        <v>891349</v>
      </c>
      <c r="L83" s="77">
        <f t="shared" si="10"/>
        <v>891349</v>
      </c>
      <c r="M83" s="78">
        <f>SUM(M91)</f>
        <v>3529792.89</v>
      </c>
    </row>
    <row r="84" spans="1:13" ht="25.5" x14ac:dyDescent="0.25">
      <c r="A84" s="101"/>
      <c r="B84" s="104"/>
      <c r="C84" s="104"/>
      <c r="D84" s="8"/>
      <c r="E84" s="55"/>
      <c r="F84" s="58"/>
      <c r="G84" s="8"/>
      <c r="H84" s="11" t="s">
        <v>29</v>
      </c>
      <c r="I84" s="77">
        <f>SUM(I92)</f>
        <v>0</v>
      </c>
      <c r="J84" s="77">
        <f t="shared" ref="J84:L84" si="11">SUM(J92)</f>
        <v>0</v>
      </c>
      <c r="K84" s="77">
        <f t="shared" si="11"/>
        <v>0</v>
      </c>
      <c r="L84" s="77">
        <f t="shared" si="11"/>
        <v>0</v>
      </c>
      <c r="M84" s="78">
        <f>SUM(M92)</f>
        <v>0</v>
      </c>
    </row>
    <row r="85" spans="1:13" ht="15" x14ac:dyDescent="0.25">
      <c r="A85" s="101"/>
      <c r="B85" s="104"/>
      <c r="C85" s="12" t="s">
        <v>41</v>
      </c>
      <c r="D85" s="8"/>
      <c r="E85" s="55"/>
      <c r="F85" s="58"/>
      <c r="G85" s="8"/>
      <c r="H85" s="11"/>
      <c r="I85" s="77"/>
      <c r="J85" s="77"/>
      <c r="K85" s="77"/>
      <c r="L85" s="77"/>
      <c r="M85" s="78"/>
    </row>
    <row r="86" spans="1:13" ht="25.5" x14ac:dyDescent="0.25">
      <c r="A86" s="101"/>
      <c r="B86" s="116"/>
      <c r="C86" s="12" t="s">
        <v>42</v>
      </c>
      <c r="D86" s="19">
        <v>812</v>
      </c>
      <c r="E86" s="55" t="s">
        <v>58</v>
      </c>
      <c r="F86" s="58" t="s">
        <v>66</v>
      </c>
      <c r="G86" s="8"/>
      <c r="H86" s="11" t="s">
        <v>22</v>
      </c>
      <c r="I86" s="77">
        <f>SUM(I88:I92)</f>
        <v>30685909.68</v>
      </c>
      <c r="J86" s="77">
        <f>SUM(J88:J92)</f>
        <v>31702349</v>
      </c>
      <c r="K86" s="77">
        <f>SUM(K88:K92)</f>
        <v>31790349</v>
      </c>
      <c r="L86" s="77">
        <f>SUM(L88:L92)</f>
        <v>31790349</v>
      </c>
      <c r="M86" s="78">
        <f>SUM(M88:M92)</f>
        <v>125968956.67999999</v>
      </c>
    </row>
    <row r="87" spans="1:13" ht="25.5" x14ac:dyDescent="0.25">
      <c r="A87" s="101"/>
      <c r="B87" s="116"/>
      <c r="C87" s="14" t="s">
        <v>31</v>
      </c>
      <c r="D87" s="19"/>
      <c r="E87" s="55"/>
      <c r="F87" s="58"/>
      <c r="G87" s="8"/>
      <c r="H87" s="11" t="s">
        <v>23</v>
      </c>
      <c r="I87" s="77"/>
      <c r="J87" s="77"/>
      <c r="K87" s="77"/>
      <c r="L87" s="77"/>
      <c r="M87" s="78"/>
    </row>
    <row r="88" spans="1:13" ht="15" x14ac:dyDescent="0.25">
      <c r="A88" s="101"/>
      <c r="B88" s="116"/>
      <c r="C88" s="20"/>
      <c r="D88" s="19"/>
      <c r="E88" s="55"/>
      <c r="F88" s="58"/>
      <c r="G88" s="8"/>
      <c r="H88" s="11" t="s">
        <v>24</v>
      </c>
      <c r="I88" s="77">
        <v>0</v>
      </c>
      <c r="J88" s="77">
        <v>0</v>
      </c>
      <c r="K88" s="77">
        <v>0</v>
      </c>
      <c r="L88" s="77">
        <v>0</v>
      </c>
      <c r="M88" s="78">
        <f>L853</f>
        <v>0</v>
      </c>
    </row>
    <row r="89" spans="1:13" ht="15" x14ac:dyDescent="0.25">
      <c r="A89" s="101"/>
      <c r="B89" s="116"/>
      <c r="C89" s="20"/>
      <c r="D89" s="19"/>
      <c r="E89" s="55"/>
      <c r="F89" s="58"/>
      <c r="G89" s="8"/>
      <c r="H89" s="11" t="s">
        <v>25</v>
      </c>
      <c r="I89" s="77">
        <v>6249900</v>
      </c>
      <c r="J89" s="77">
        <v>13407500</v>
      </c>
      <c r="K89" s="77">
        <v>13407500</v>
      </c>
      <c r="L89" s="77">
        <v>13407500</v>
      </c>
      <c r="M89" s="78">
        <f>SUM(I89:L89)</f>
        <v>46472400</v>
      </c>
    </row>
    <row r="90" spans="1:13" ht="15" x14ac:dyDescent="0.25">
      <c r="A90" s="101"/>
      <c r="B90" s="116"/>
      <c r="C90" s="20"/>
      <c r="D90" s="19">
        <v>812</v>
      </c>
      <c r="E90" s="55" t="s">
        <v>58</v>
      </c>
      <c r="F90" s="58" t="s">
        <v>66</v>
      </c>
      <c r="G90" s="8"/>
      <c r="H90" s="11" t="s">
        <v>26</v>
      </c>
      <c r="I90" s="77">
        <v>23580263.789999999</v>
      </c>
      <c r="J90" s="77">
        <v>17403500</v>
      </c>
      <c r="K90" s="77">
        <v>17491500</v>
      </c>
      <c r="L90" s="77">
        <v>17491500</v>
      </c>
      <c r="M90" s="78">
        <f>SUM(I90:L90)</f>
        <v>75966763.789999992</v>
      </c>
    </row>
    <row r="91" spans="1:13" ht="25.5" x14ac:dyDescent="0.25">
      <c r="A91" s="101"/>
      <c r="B91" s="116"/>
      <c r="C91" s="21"/>
      <c r="D91" s="19"/>
      <c r="E91" s="55"/>
      <c r="F91" s="58"/>
      <c r="G91" s="8"/>
      <c r="H91" s="11" t="s">
        <v>28</v>
      </c>
      <c r="I91" s="77">
        <v>855745.89</v>
      </c>
      <c r="J91" s="77">
        <v>891349</v>
      </c>
      <c r="K91" s="77">
        <v>891349</v>
      </c>
      <c r="L91" s="77">
        <v>891349</v>
      </c>
      <c r="M91" s="78">
        <f>SUM(I91:L91)</f>
        <v>3529792.89</v>
      </c>
    </row>
    <row r="92" spans="1:13" ht="26.25" thickBot="1" x14ac:dyDescent="0.3">
      <c r="A92" s="102"/>
      <c r="B92" s="105"/>
      <c r="C92" s="29"/>
      <c r="D92" s="24"/>
      <c r="E92" s="60"/>
      <c r="F92" s="62"/>
      <c r="G92" s="24"/>
      <c r="H92" s="25" t="s">
        <v>29</v>
      </c>
      <c r="I92" s="73"/>
      <c r="J92" s="73"/>
      <c r="K92" s="73"/>
      <c r="L92" s="73"/>
      <c r="M92" s="74"/>
    </row>
    <row r="93" spans="1:13" ht="15" x14ac:dyDescent="0.25">
      <c r="A93" s="117" t="s">
        <v>46</v>
      </c>
      <c r="B93" s="119" t="s">
        <v>47</v>
      </c>
      <c r="C93" s="120" t="s">
        <v>48</v>
      </c>
      <c r="D93" s="22">
        <v>812</v>
      </c>
      <c r="E93" s="54" t="s">
        <v>58</v>
      </c>
      <c r="F93" s="63" t="s">
        <v>64</v>
      </c>
      <c r="G93" s="22"/>
      <c r="H93" s="23" t="s">
        <v>22</v>
      </c>
      <c r="I93" s="69">
        <f>SUM(I95:I99)</f>
        <v>8758986.6999999993</v>
      </c>
      <c r="J93" s="69">
        <f>SUM(J95:J99)</f>
        <v>4794351</v>
      </c>
      <c r="K93" s="69">
        <f>SUM(K95:K99)</f>
        <v>4634551</v>
      </c>
      <c r="L93" s="69">
        <f>SUM(L95:L99)</f>
        <v>4668851</v>
      </c>
      <c r="M93" s="70">
        <f>SUM(M95:M99)</f>
        <v>22856739.699999999</v>
      </c>
    </row>
    <row r="94" spans="1:13" ht="15" x14ac:dyDescent="0.25">
      <c r="A94" s="118"/>
      <c r="B94" s="87"/>
      <c r="C94" s="93"/>
      <c r="D94" s="8"/>
      <c r="E94" s="55"/>
      <c r="F94" s="58"/>
      <c r="G94" s="8"/>
      <c r="H94" s="11" t="s">
        <v>23</v>
      </c>
      <c r="I94" s="71"/>
      <c r="J94" s="71"/>
      <c r="K94" s="71"/>
      <c r="L94" s="71"/>
      <c r="M94" s="72"/>
    </row>
    <row r="95" spans="1:13" ht="15" x14ac:dyDescent="0.25">
      <c r="A95" s="118"/>
      <c r="B95" s="87"/>
      <c r="C95" s="93"/>
      <c r="D95" s="8">
        <v>812</v>
      </c>
      <c r="E95" s="55" t="s">
        <v>58</v>
      </c>
      <c r="F95" s="58">
        <v>630000</v>
      </c>
      <c r="G95" s="8"/>
      <c r="H95" s="11" t="s">
        <v>24</v>
      </c>
      <c r="I95" s="71">
        <f t="shared" ref="I95:L96" si="12">SUM(I103+I110+I117+I124)</f>
        <v>132100</v>
      </c>
      <c r="J95" s="71">
        <f t="shared" si="12"/>
        <v>14900</v>
      </c>
      <c r="K95" s="71">
        <f t="shared" si="12"/>
        <v>14900</v>
      </c>
      <c r="L95" s="71">
        <f t="shared" si="12"/>
        <v>14900</v>
      </c>
      <c r="M95" s="72">
        <f>SUM(I95:L95)</f>
        <v>176800</v>
      </c>
    </row>
    <row r="96" spans="1:13" ht="15" x14ac:dyDescent="0.25">
      <c r="A96" s="118"/>
      <c r="B96" s="87"/>
      <c r="C96" s="93"/>
      <c r="D96" s="8">
        <v>812</v>
      </c>
      <c r="E96" s="55" t="s">
        <v>58</v>
      </c>
      <c r="F96" s="58" t="s">
        <v>64</v>
      </c>
      <c r="G96" s="8"/>
      <c r="H96" s="11" t="s">
        <v>25</v>
      </c>
      <c r="I96" s="71">
        <f t="shared" si="12"/>
        <v>563599</v>
      </c>
      <c r="J96" s="71">
        <f t="shared" si="12"/>
        <v>1637800</v>
      </c>
      <c r="K96" s="71">
        <f t="shared" si="12"/>
        <v>1500000</v>
      </c>
      <c r="L96" s="71">
        <f t="shared" si="12"/>
        <v>1500000</v>
      </c>
      <c r="M96" s="72">
        <f>SUM(I96:L96)</f>
        <v>5201399</v>
      </c>
    </row>
    <row r="97" spans="1:13" ht="15" x14ac:dyDescent="0.25">
      <c r="A97" s="118"/>
      <c r="B97" s="87"/>
      <c r="C97" s="93"/>
      <c r="D97" s="8">
        <v>812</v>
      </c>
      <c r="E97" s="55" t="s">
        <v>58</v>
      </c>
      <c r="F97" s="58" t="s">
        <v>64</v>
      </c>
      <c r="G97" s="8"/>
      <c r="H97" s="11" t="s">
        <v>26</v>
      </c>
      <c r="I97" s="71">
        <f t="shared" ref="I97:L98" si="13">SUM(I105+I112+I119+I126)</f>
        <v>7074111.0200000005</v>
      </c>
      <c r="J97" s="71">
        <f t="shared" si="13"/>
        <v>2812000</v>
      </c>
      <c r="K97" s="71">
        <f t="shared" si="13"/>
        <v>2757000</v>
      </c>
      <c r="L97" s="71">
        <f t="shared" si="13"/>
        <v>2757000</v>
      </c>
      <c r="M97" s="72">
        <f>SUM(I97:L97)</f>
        <v>15400111.02</v>
      </c>
    </row>
    <row r="98" spans="1:13" ht="25.5" x14ac:dyDescent="0.25">
      <c r="A98" s="118"/>
      <c r="B98" s="87"/>
      <c r="C98" s="93"/>
      <c r="D98" s="8">
        <v>812</v>
      </c>
      <c r="E98" s="55" t="s">
        <v>58</v>
      </c>
      <c r="F98" s="58" t="s">
        <v>49</v>
      </c>
      <c r="G98" s="8"/>
      <c r="H98" s="11" t="s">
        <v>28</v>
      </c>
      <c r="I98" s="71">
        <f t="shared" si="13"/>
        <v>380816.68</v>
      </c>
      <c r="J98" s="71">
        <f t="shared" si="13"/>
        <v>329651</v>
      </c>
      <c r="K98" s="71">
        <f t="shared" si="13"/>
        <v>362651</v>
      </c>
      <c r="L98" s="71">
        <f t="shared" si="13"/>
        <v>396951</v>
      </c>
      <c r="M98" s="72">
        <f>SUM(I98:L98)</f>
        <v>1470069.68</v>
      </c>
    </row>
    <row r="99" spans="1:13" ht="25.5" x14ac:dyDescent="0.25">
      <c r="A99" s="118"/>
      <c r="B99" s="87"/>
      <c r="C99" s="93"/>
      <c r="D99" s="8"/>
      <c r="E99" s="55"/>
      <c r="F99" s="58"/>
      <c r="G99" s="8"/>
      <c r="H99" s="11" t="s">
        <v>29</v>
      </c>
      <c r="I99" s="71">
        <f>SUM(I114+I107+I121+I129)</f>
        <v>608360</v>
      </c>
      <c r="J99" s="71">
        <f>SUM(J107+J114+J121+J128)</f>
        <v>0</v>
      </c>
      <c r="K99" s="71">
        <f>SUM(K107+K114+K121+K128)</f>
        <v>0</v>
      </c>
      <c r="L99" s="71">
        <f>SUM(L107+L114+L121+L128)</f>
        <v>0</v>
      </c>
      <c r="M99" s="72">
        <f>SUM(I99:L99)</f>
        <v>608360</v>
      </c>
    </row>
    <row r="100" spans="1:13" ht="15" x14ac:dyDescent="0.25">
      <c r="A100" s="118"/>
      <c r="B100" s="87"/>
      <c r="C100" s="18" t="s">
        <v>41</v>
      </c>
      <c r="D100" s="8"/>
      <c r="E100" s="55"/>
      <c r="F100" s="58"/>
      <c r="G100" s="8"/>
      <c r="H100" s="11"/>
      <c r="I100" s="71"/>
      <c r="J100" s="71"/>
      <c r="K100" s="71"/>
      <c r="L100" s="71"/>
      <c r="M100" s="72"/>
    </row>
    <row r="101" spans="1:13" ht="15" x14ac:dyDescent="0.25">
      <c r="A101" s="26"/>
      <c r="B101" s="16"/>
      <c r="C101" s="111" t="s">
        <v>50</v>
      </c>
      <c r="D101" s="8">
        <v>812</v>
      </c>
      <c r="E101" s="55" t="s">
        <v>58</v>
      </c>
      <c r="F101" s="58" t="s">
        <v>65</v>
      </c>
      <c r="G101" s="8"/>
      <c r="H101" s="11" t="s">
        <v>22</v>
      </c>
      <c r="I101" s="71">
        <f>SUM(I103:I107)</f>
        <v>50000</v>
      </c>
      <c r="J101" s="71">
        <f>SUM(J103:J107)</f>
        <v>0</v>
      </c>
      <c r="K101" s="71">
        <f>SUM(K103:K107)</f>
        <v>0</v>
      </c>
      <c r="L101" s="71">
        <f>SUM(L103:L107)</f>
        <v>0</v>
      </c>
      <c r="M101" s="72">
        <f>SUM(I101:L101)</f>
        <v>50000</v>
      </c>
    </row>
    <row r="102" spans="1:13" ht="15" x14ac:dyDescent="0.25">
      <c r="A102" s="26"/>
      <c r="B102" s="16"/>
      <c r="C102" s="111"/>
      <c r="D102" s="8"/>
      <c r="E102" s="55"/>
      <c r="F102" s="58"/>
      <c r="G102" s="8"/>
      <c r="H102" s="11" t="s">
        <v>23</v>
      </c>
      <c r="I102" s="71"/>
      <c r="J102" s="71"/>
      <c r="K102" s="71"/>
      <c r="L102" s="71"/>
      <c r="M102" s="72"/>
    </row>
    <row r="103" spans="1:13" ht="15" x14ac:dyDescent="0.25">
      <c r="A103" s="26"/>
      <c r="B103" s="16"/>
      <c r="C103" s="111"/>
      <c r="D103" s="8">
        <v>812</v>
      </c>
      <c r="E103" s="55" t="s">
        <v>58</v>
      </c>
      <c r="F103" s="58" t="s">
        <v>65</v>
      </c>
      <c r="G103" s="8"/>
      <c r="H103" s="11" t="s">
        <v>24</v>
      </c>
      <c r="I103" s="71">
        <v>50000</v>
      </c>
      <c r="J103" s="71">
        <v>0</v>
      </c>
      <c r="K103" s="71">
        <v>0</v>
      </c>
      <c r="L103" s="71">
        <v>0</v>
      </c>
      <c r="M103" s="72">
        <f>SUM(I103:L103)</f>
        <v>50000</v>
      </c>
    </row>
    <row r="104" spans="1:13" ht="15" x14ac:dyDescent="0.25">
      <c r="A104" s="26"/>
      <c r="B104" s="16"/>
      <c r="C104" s="111"/>
      <c r="D104" s="10"/>
      <c r="E104" s="57"/>
      <c r="F104" s="65"/>
      <c r="G104" s="8"/>
      <c r="H104" s="11" t="s">
        <v>25</v>
      </c>
      <c r="I104" s="71"/>
      <c r="J104" s="71"/>
      <c r="K104" s="71"/>
      <c r="L104" s="71"/>
      <c r="M104" s="72">
        <f>SUM(I104:L104)</f>
        <v>0</v>
      </c>
    </row>
    <row r="105" spans="1:13" ht="15" x14ac:dyDescent="0.25">
      <c r="A105" s="26"/>
      <c r="B105" s="16"/>
      <c r="C105" s="111"/>
      <c r="D105" s="10"/>
      <c r="E105" s="57"/>
      <c r="F105" s="65"/>
      <c r="G105" s="8"/>
      <c r="H105" s="11" t="s">
        <v>26</v>
      </c>
      <c r="I105" s="71"/>
      <c r="J105" s="71"/>
      <c r="K105" s="71"/>
      <c r="L105" s="71"/>
      <c r="M105" s="72">
        <f>SUM(I105:L105)</f>
        <v>0</v>
      </c>
    </row>
    <row r="106" spans="1:13" ht="25.5" x14ac:dyDescent="0.25">
      <c r="A106" s="26"/>
      <c r="B106" s="16"/>
      <c r="C106" s="111"/>
      <c r="D106" s="10"/>
      <c r="E106" s="57"/>
      <c r="F106" s="65"/>
      <c r="G106" s="8"/>
      <c r="H106" s="11" t="s">
        <v>28</v>
      </c>
      <c r="I106" s="71"/>
      <c r="J106" s="71"/>
      <c r="K106" s="71"/>
      <c r="L106" s="71"/>
      <c r="M106" s="72"/>
    </row>
    <row r="107" spans="1:13" ht="25.5" x14ac:dyDescent="0.25">
      <c r="A107" s="26"/>
      <c r="B107" s="16"/>
      <c r="C107" s="111"/>
      <c r="D107" s="8"/>
      <c r="E107" s="55"/>
      <c r="F107" s="58"/>
      <c r="G107" s="8"/>
      <c r="H107" s="11" t="s">
        <v>29</v>
      </c>
      <c r="I107" s="71"/>
      <c r="J107" s="71"/>
      <c r="K107" s="71"/>
      <c r="L107" s="71"/>
      <c r="M107" s="72"/>
    </row>
    <row r="108" spans="1:13" ht="15" x14ac:dyDescent="0.25">
      <c r="A108" s="26"/>
      <c r="B108" s="16"/>
      <c r="C108" s="93" t="s">
        <v>51</v>
      </c>
      <c r="D108" s="8">
        <v>812</v>
      </c>
      <c r="E108" s="55" t="s">
        <v>59</v>
      </c>
      <c r="F108" s="58" t="s">
        <v>64</v>
      </c>
      <c r="G108" s="8"/>
      <c r="H108" s="11" t="s">
        <v>22</v>
      </c>
      <c r="I108" s="71">
        <f>SUM(I110:I114)</f>
        <v>4208629.17</v>
      </c>
      <c r="J108" s="71">
        <f>SUM(J110:J114)</f>
        <v>4272000</v>
      </c>
      <c r="K108" s="71">
        <f>SUM(K110:K114)</f>
        <v>4217000</v>
      </c>
      <c r="L108" s="71">
        <f>SUM(L110:L114)</f>
        <v>4217000</v>
      </c>
      <c r="M108" s="72">
        <f>SUM(M110:M114)</f>
        <v>16914629.170000002</v>
      </c>
    </row>
    <row r="109" spans="1:13" ht="15" x14ac:dyDescent="0.25">
      <c r="A109" s="26"/>
      <c r="B109" s="16"/>
      <c r="C109" s="93"/>
      <c r="D109" s="8"/>
      <c r="E109" s="55"/>
      <c r="F109" s="58"/>
      <c r="G109" s="8"/>
      <c r="H109" s="11" t="s">
        <v>23</v>
      </c>
      <c r="I109" s="71"/>
      <c r="J109" s="71"/>
      <c r="K109" s="71"/>
      <c r="L109" s="71"/>
      <c r="M109" s="72"/>
    </row>
    <row r="110" spans="1:13" ht="15" x14ac:dyDescent="0.25">
      <c r="A110" s="26"/>
      <c r="B110" s="16"/>
      <c r="C110" s="93"/>
      <c r="D110" s="8"/>
      <c r="E110" s="55"/>
      <c r="F110" s="58"/>
      <c r="G110" s="8"/>
      <c r="H110" s="11" t="s">
        <v>24</v>
      </c>
      <c r="I110" s="71"/>
      <c r="J110" s="71"/>
      <c r="K110" s="71"/>
      <c r="L110" s="71"/>
      <c r="M110" s="72"/>
    </row>
    <row r="111" spans="1:13" ht="15" x14ac:dyDescent="0.25">
      <c r="A111" s="26"/>
      <c r="B111" s="16"/>
      <c r="C111" s="93"/>
      <c r="D111" s="8"/>
      <c r="E111" s="55"/>
      <c r="F111" s="58"/>
      <c r="G111" s="8"/>
      <c r="H111" s="11" t="s">
        <v>25</v>
      </c>
      <c r="I111" s="71"/>
      <c r="J111" s="71">
        <v>1500000</v>
      </c>
      <c r="K111" s="71">
        <v>1500000</v>
      </c>
      <c r="L111" s="71">
        <v>1500000</v>
      </c>
      <c r="M111" s="72">
        <f>SUM(I111:L111)</f>
        <v>4500000</v>
      </c>
    </row>
    <row r="112" spans="1:13" ht="15" x14ac:dyDescent="0.25">
      <c r="A112" s="26"/>
      <c r="B112" s="16"/>
      <c r="C112" s="93"/>
      <c r="D112" s="8">
        <v>812</v>
      </c>
      <c r="E112" s="55" t="s">
        <v>59</v>
      </c>
      <c r="F112" s="58" t="s">
        <v>64</v>
      </c>
      <c r="G112" s="8"/>
      <c r="H112" s="11" t="s">
        <v>26</v>
      </c>
      <c r="I112" s="71">
        <v>4107010.1</v>
      </c>
      <c r="J112" s="71">
        <v>2772000</v>
      </c>
      <c r="K112" s="71">
        <v>2717000</v>
      </c>
      <c r="L112" s="71">
        <v>2717000</v>
      </c>
      <c r="M112" s="72">
        <f>SUM(I112:L112)</f>
        <v>12313010.1</v>
      </c>
    </row>
    <row r="113" spans="1:15" ht="25.5" x14ac:dyDescent="0.25">
      <c r="A113" s="26"/>
      <c r="B113" s="16"/>
      <c r="C113" s="93"/>
      <c r="D113" s="8"/>
      <c r="E113" s="55"/>
      <c r="F113" s="58"/>
      <c r="G113" s="8"/>
      <c r="H113" s="11" t="s">
        <v>28</v>
      </c>
      <c r="I113" s="71">
        <v>101619.07</v>
      </c>
      <c r="J113" s="71">
        <v>0</v>
      </c>
      <c r="K113" s="71">
        <v>0</v>
      </c>
      <c r="L113" s="71">
        <v>0</v>
      </c>
      <c r="M113" s="72">
        <f>SUM(I113:L113)</f>
        <v>101619.07</v>
      </c>
    </row>
    <row r="114" spans="1:15" ht="25.5" x14ac:dyDescent="0.25">
      <c r="A114" s="26"/>
      <c r="B114" s="16"/>
      <c r="C114" s="93"/>
      <c r="D114" s="8"/>
      <c r="E114" s="55"/>
      <c r="F114" s="58"/>
      <c r="G114" s="8"/>
      <c r="H114" s="11" t="s">
        <v>29</v>
      </c>
      <c r="I114" s="71"/>
      <c r="J114" s="71"/>
      <c r="K114" s="71"/>
      <c r="L114" s="71"/>
      <c r="M114" s="72"/>
    </row>
    <row r="115" spans="1:15" ht="15" x14ac:dyDescent="0.25">
      <c r="A115" s="26"/>
      <c r="B115" s="16"/>
      <c r="C115" s="93" t="s">
        <v>52</v>
      </c>
      <c r="D115" s="8">
        <v>812</v>
      </c>
      <c r="E115" s="55" t="s">
        <v>58</v>
      </c>
      <c r="F115" s="58" t="s">
        <v>64</v>
      </c>
      <c r="G115" s="8"/>
      <c r="H115" s="11" t="s">
        <v>22</v>
      </c>
      <c r="I115" s="71">
        <f>SUM(I117:I121)</f>
        <v>1074410.17</v>
      </c>
      <c r="J115" s="71">
        <f>SUM(J116:J121)</f>
        <v>232700</v>
      </c>
      <c r="K115" s="71">
        <f>SUM(K116:K121)</f>
        <v>99900</v>
      </c>
      <c r="L115" s="71">
        <f>SUM(L116:L121)</f>
        <v>104900</v>
      </c>
      <c r="M115" s="72">
        <f>SUM(I115:L115)</f>
        <v>1511910.17</v>
      </c>
    </row>
    <row r="116" spans="1:15" ht="15" x14ac:dyDescent="0.25">
      <c r="A116" s="26"/>
      <c r="B116" s="16"/>
      <c r="C116" s="93"/>
      <c r="D116" s="8"/>
      <c r="E116" s="55"/>
      <c r="F116" s="58"/>
      <c r="G116" s="8"/>
      <c r="H116" s="11" t="s">
        <v>23</v>
      </c>
      <c r="I116" s="71"/>
      <c r="J116" s="71"/>
      <c r="K116" s="71"/>
      <c r="L116" s="71"/>
      <c r="M116" s="72"/>
    </row>
    <row r="117" spans="1:15" ht="15" x14ac:dyDescent="0.25">
      <c r="A117" s="26"/>
      <c r="B117" s="16"/>
      <c r="C117" s="93"/>
      <c r="D117" s="10"/>
      <c r="E117" s="57"/>
      <c r="F117" s="65"/>
      <c r="G117" s="10"/>
      <c r="H117" s="11" t="s">
        <v>24</v>
      </c>
      <c r="I117" s="71">
        <v>0</v>
      </c>
      <c r="J117" s="71">
        <v>14900</v>
      </c>
      <c r="K117" s="71">
        <v>14900</v>
      </c>
      <c r="L117" s="71">
        <v>14900</v>
      </c>
      <c r="M117" s="72">
        <f>SUM(I117:L117)</f>
        <v>44700</v>
      </c>
    </row>
    <row r="118" spans="1:15" ht="15" x14ac:dyDescent="0.25">
      <c r="A118" s="26"/>
      <c r="B118" s="16"/>
      <c r="C118" s="93"/>
      <c r="D118" s="10"/>
      <c r="E118" s="57"/>
      <c r="F118" s="65"/>
      <c r="G118" s="10"/>
      <c r="H118" s="11" t="s">
        <v>25</v>
      </c>
      <c r="I118" s="71">
        <v>94300</v>
      </c>
      <c r="J118" s="71">
        <v>137800</v>
      </c>
      <c r="K118" s="71">
        <v>0</v>
      </c>
      <c r="L118" s="71">
        <v>0</v>
      </c>
      <c r="M118" s="72">
        <f>SUM(I118:L118)</f>
        <v>232100</v>
      </c>
      <c r="O118" s="68"/>
    </row>
    <row r="119" spans="1:15" ht="15" x14ac:dyDescent="0.25">
      <c r="A119" s="26"/>
      <c r="B119" s="16"/>
      <c r="C119" s="93"/>
      <c r="D119" s="8"/>
      <c r="E119" s="55"/>
      <c r="F119" s="58"/>
      <c r="G119" s="8"/>
      <c r="H119" s="11" t="s">
        <v>26</v>
      </c>
      <c r="I119" s="71">
        <v>587016.67000000004</v>
      </c>
      <c r="J119" s="71">
        <v>40000</v>
      </c>
      <c r="K119" s="71">
        <v>40000</v>
      </c>
      <c r="L119" s="71">
        <v>40000</v>
      </c>
      <c r="M119" s="72">
        <f>SUM(I119:L119)</f>
        <v>707016.67</v>
      </c>
      <c r="O119" s="68"/>
    </row>
    <row r="120" spans="1:15" ht="25.5" x14ac:dyDescent="0.25">
      <c r="A120" s="26"/>
      <c r="B120" s="16"/>
      <c r="C120" s="93"/>
      <c r="D120" s="8">
        <v>812</v>
      </c>
      <c r="E120" s="55" t="s">
        <v>58</v>
      </c>
      <c r="F120" s="58" t="s">
        <v>49</v>
      </c>
      <c r="G120" s="8"/>
      <c r="H120" s="11" t="s">
        <v>28</v>
      </c>
      <c r="I120" s="71">
        <v>39533.5</v>
      </c>
      <c r="J120" s="71">
        <v>40000</v>
      </c>
      <c r="K120" s="71">
        <v>45000</v>
      </c>
      <c r="L120" s="71">
        <v>50000</v>
      </c>
      <c r="M120" s="72">
        <f>SUM(I120:L120)</f>
        <v>174533.5</v>
      </c>
      <c r="O120" s="68"/>
    </row>
    <row r="121" spans="1:15" ht="25.5" x14ac:dyDescent="0.25">
      <c r="A121" s="26"/>
      <c r="B121" s="16"/>
      <c r="C121" s="112"/>
      <c r="D121" s="8"/>
      <c r="E121" s="55"/>
      <c r="F121" s="58"/>
      <c r="G121" s="8"/>
      <c r="H121" s="11" t="s">
        <v>29</v>
      </c>
      <c r="I121" s="71">
        <v>353560</v>
      </c>
      <c r="J121" s="71"/>
      <c r="K121" s="71"/>
      <c r="L121" s="71"/>
      <c r="M121" s="72"/>
    </row>
    <row r="122" spans="1:15" ht="26.25" customHeight="1" x14ac:dyDescent="0.25">
      <c r="A122" s="26"/>
      <c r="B122" s="17"/>
      <c r="C122" s="12" t="s">
        <v>42</v>
      </c>
      <c r="D122" s="19">
        <v>812</v>
      </c>
      <c r="E122" s="55" t="s">
        <v>58</v>
      </c>
      <c r="F122" s="58" t="s">
        <v>64</v>
      </c>
      <c r="G122" s="8"/>
      <c r="H122" s="11" t="s">
        <v>22</v>
      </c>
      <c r="I122" s="71">
        <f>SUM(I123:I129)</f>
        <v>3425947.36</v>
      </c>
      <c r="J122" s="71">
        <f>SUM(J124:J129)</f>
        <v>289651</v>
      </c>
      <c r="K122" s="71">
        <f>SUM(K124:K129)</f>
        <v>317651</v>
      </c>
      <c r="L122" s="71">
        <f>SUM(L124:L129)</f>
        <v>346951</v>
      </c>
      <c r="M122" s="72">
        <f>SUM(I122:L122)</f>
        <v>4380200.3599999994</v>
      </c>
    </row>
    <row r="123" spans="1:15" ht="14.25" customHeight="1" x14ac:dyDescent="0.25">
      <c r="A123" s="26"/>
      <c r="B123" s="17"/>
      <c r="C123" s="87" t="s">
        <v>31</v>
      </c>
      <c r="D123" s="19"/>
      <c r="E123" s="55"/>
      <c r="F123" s="58"/>
      <c r="G123" s="8"/>
      <c r="H123" s="11" t="s">
        <v>23</v>
      </c>
      <c r="I123" s="71"/>
      <c r="J123" s="71"/>
      <c r="K123" s="71"/>
      <c r="L123" s="71"/>
      <c r="M123" s="72"/>
    </row>
    <row r="124" spans="1:15" ht="15" x14ac:dyDescent="0.25">
      <c r="A124" s="26"/>
      <c r="B124" s="17"/>
      <c r="C124" s="87"/>
      <c r="D124" s="19">
        <v>812</v>
      </c>
      <c r="E124" s="55" t="s">
        <v>58</v>
      </c>
      <c r="F124" s="58" t="s">
        <v>64</v>
      </c>
      <c r="G124" s="8"/>
      <c r="H124" s="11" t="s">
        <v>24</v>
      </c>
      <c r="I124" s="71">
        <v>82100</v>
      </c>
      <c r="J124" s="71">
        <v>0</v>
      </c>
      <c r="K124" s="71">
        <v>0</v>
      </c>
      <c r="L124" s="71">
        <v>0</v>
      </c>
      <c r="M124" s="72">
        <f>SUM(I124:L124)</f>
        <v>82100</v>
      </c>
    </row>
    <row r="125" spans="1:15" ht="15" x14ac:dyDescent="0.25">
      <c r="A125" s="26"/>
      <c r="B125" s="17"/>
      <c r="C125" s="20"/>
      <c r="D125" s="19">
        <v>812</v>
      </c>
      <c r="E125" s="55" t="s">
        <v>58</v>
      </c>
      <c r="F125" s="58" t="s">
        <v>64</v>
      </c>
      <c r="G125" s="8"/>
      <c r="H125" s="11" t="s">
        <v>25</v>
      </c>
      <c r="I125" s="71">
        <v>469299</v>
      </c>
      <c r="J125" s="71">
        <v>0</v>
      </c>
      <c r="K125" s="71">
        <v>0</v>
      </c>
      <c r="L125" s="71">
        <v>0</v>
      </c>
      <c r="M125" s="72">
        <f>SUM(I125:L125)</f>
        <v>469299</v>
      </c>
    </row>
    <row r="126" spans="1:15" ht="15" x14ac:dyDescent="0.25">
      <c r="A126" s="26"/>
      <c r="B126" s="17"/>
      <c r="C126" s="20"/>
      <c r="D126" s="19">
        <v>812</v>
      </c>
      <c r="E126" s="55" t="s">
        <v>58</v>
      </c>
      <c r="F126" s="58" t="s">
        <v>64</v>
      </c>
      <c r="G126" s="8"/>
      <c r="H126" s="11" t="s">
        <v>26</v>
      </c>
      <c r="I126" s="71">
        <v>2380084.25</v>
      </c>
      <c r="J126" s="71">
        <v>0</v>
      </c>
      <c r="K126" s="71">
        <v>0</v>
      </c>
      <c r="L126" s="71">
        <v>0</v>
      </c>
      <c r="M126" s="72">
        <f>SUM(I126:L126)</f>
        <v>2380084.25</v>
      </c>
    </row>
    <row r="127" spans="1:15" ht="15" x14ac:dyDescent="0.25">
      <c r="A127" s="108"/>
      <c r="B127" s="109"/>
      <c r="C127" s="20"/>
      <c r="D127" s="113">
        <v>812</v>
      </c>
      <c r="E127" s="106" t="s">
        <v>58</v>
      </c>
      <c r="F127" s="107" t="s">
        <v>49</v>
      </c>
      <c r="G127" s="110"/>
      <c r="H127" s="104" t="s">
        <v>28</v>
      </c>
      <c r="I127" s="80">
        <v>239664.11</v>
      </c>
      <c r="J127" s="71">
        <v>289651</v>
      </c>
      <c r="K127" s="71">
        <v>317651</v>
      </c>
      <c r="L127" s="71">
        <v>346951</v>
      </c>
      <c r="M127" s="82">
        <f>SUM(I127:L128)</f>
        <v>1193917.1099999999</v>
      </c>
    </row>
    <row r="128" spans="1:15" ht="15" x14ac:dyDescent="0.25">
      <c r="A128" s="108"/>
      <c r="B128" s="109"/>
      <c r="C128" s="20"/>
      <c r="D128" s="113"/>
      <c r="E128" s="106"/>
      <c r="F128" s="107"/>
      <c r="G128" s="110"/>
      <c r="H128" s="104"/>
      <c r="I128" s="81"/>
      <c r="J128" s="71"/>
      <c r="K128" s="71"/>
      <c r="L128" s="71"/>
      <c r="M128" s="83"/>
    </row>
    <row r="129" spans="1:13" ht="26.25" thickBot="1" x14ac:dyDescent="0.3">
      <c r="A129" s="27"/>
      <c r="B129" s="28"/>
      <c r="C129" s="29"/>
      <c r="D129" s="30"/>
      <c r="E129" s="60"/>
      <c r="F129" s="62"/>
      <c r="G129" s="24"/>
      <c r="H129" s="25" t="s">
        <v>29</v>
      </c>
      <c r="I129" s="73">
        <v>254800</v>
      </c>
      <c r="J129" s="73">
        <v>0</v>
      </c>
      <c r="K129" s="73">
        <v>0</v>
      </c>
      <c r="L129" s="73">
        <v>0</v>
      </c>
      <c r="M129" s="72">
        <f>SUM(I129:L129)</f>
        <v>254800</v>
      </c>
    </row>
    <row r="130" spans="1:13" ht="15" x14ac:dyDescent="0.25">
      <c r="A130" s="100" t="s">
        <v>53</v>
      </c>
      <c r="B130" s="103" t="s">
        <v>54</v>
      </c>
      <c r="C130" s="103" t="s">
        <v>48</v>
      </c>
      <c r="D130" s="22">
        <v>812</v>
      </c>
      <c r="E130" s="54" t="s">
        <v>62</v>
      </c>
      <c r="F130" s="63" t="s">
        <v>63</v>
      </c>
      <c r="G130" s="22"/>
      <c r="H130" s="23" t="s">
        <v>22</v>
      </c>
      <c r="I130" s="69">
        <v>102071.15</v>
      </c>
      <c r="J130" s="69">
        <f>SUM(J132:J137)</f>
        <v>0</v>
      </c>
      <c r="K130" s="69">
        <f>SUM(K132:K137)</f>
        <v>0</v>
      </c>
      <c r="L130" s="69">
        <f>SUM(L132:L137)</f>
        <v>0</v>
      </c>
      <c r="M130" s="70">
        <f>SUM(I130:L130)</f>
        <v>102071.15</v>
      </c>
    </row>
    <row r="131" spans="1:13" ht="15" x14ac:dyDescent="0.25">
      <c r="A131" s="101"/>
      <c r="B131" s="104"/>
      <c r="C131" s="104"/>
      <c r="D131" s="8"/>
      <c r="E131" s="55"/>
      <c r="F131" s="58"/>
      <c r="G131" s="8"/>
      <c r="H131" s="11" t="s">
        <v>23</v>
      </c>
      <c r="I131" s="71"/>
      <c r="J131" s="71"/>
      <c r="K131" s="71"/>
      <c r="L131" s="71"/>
      <c r="M131" s="72"/>
    </row>
    <row r="132" spans="1:13" ht="15" x14ac:dyDescent="0.25">
      <c r="A132" s="101"/>
      <c r="B132" s="104"/>
      <c r="C132" s="104"/>
      <c r="D132" s="8"/>
      <c r="E132" s="55"/>
      <c r="F132" s="58"/>
      <c r="G132" s="8"/>
      <c r="H132" s="11" t="s">
        <v>24</v>
      </c>
      <c r="I132" s="71"/>
      <c r="J132" s="71"/>
      <c r="K132" s="71"/>
      <c r="L132" s="71"/>
      <c r="M132" s="72"/>
    </row>
    <row r="133" spans="1:13" ht="15" x14ac:dyDescent="0.25">
      <c r="A133" s="101"/>
      <c r="B133" s="104"/>
      <c r="C133" s="104"/>
      <c r="D133" s="8"/>
      <c r="E133" s="55"/>
      <c r="F133" s="58"/>
      <c r="G133" s="8"/>
      <c r="H133" s="11" t="s">
        <v>25</v>
      </c>
      <c r="I133" s="71"/>
      <c r="J133" s="71"/>
      <c r="K133" s="71"/>
      <c r="L133" s="71"/>
      <c r="M133" s="72"/>
    </row>
    <row r="134" spans="1:13" ht="15" x14ac:dyDescent="0.25">
      <c r="A134" s="101"/>
      <c r="B134" s="104"/>
      <c r="C134" s="104"/>
      <c r="D134" s="8">
        <v>812</v>
      </c>
      <c r="E134" s="55" t="s">
        <v>62</v>
      </c>
      <c r="F134" s="58" t="s">
        <v>69</v>
      </c>
      <c r="G134" s="8">
        <v>244</v>
      </c>
      <c r="H134" s="11" t="s">
        <v>26</v>
      </c>
      <c r="I134" s="71">
        <v>102071.15</v>
      </c>
      <c r="J134" s="71"/>
      <c r="K134" s="71"/>
      <c r="L134" s="71"/>
      <c r="M134" s="72">
        <f>SUM(I134:L134)</f>
        <v>102071.15</v>
      </c>
    </row>
    <row r="135" spans="1:13" ht="25.5" x14ac:dyDescent="0.25">
      <c r="A135" s="101"/>
      <c r="B135" s="104"/>
      <c r="C135" s="104"/>
      <c r="D135" s="8"/>
      <c r="E135" s="58"/>
      <c r="F135" s="8"/>
      <c r="G135" s="8"/>
      <c r="H135" s="11" t="s">
        <v>28</v>
      </c>
      <c r="I135" s="71"/>
      <c r="J135" s="71"/>
      <c r="K135" s="71"/>
      <c r="L135" s="71"/>
      <c r="M135" s="72"/>
    </row>
    <row r="136" spans="1:13" ht="26.25" thickBot="1" x14ac:dyDescent="0.3">
      <c r="A136" s="102"/>
      <c r="B136" s="105"/>
      <c r="C136" s="105"/>
      <c r="D136" s="24"/>
      <c r="E136" s="62"/>
      <c r="F136" s="24"/>
      <c r="G136" s="24" t="s">
        <v>55</v>
      </c>
      <c r="H136" s="25" t="s">
        <v>29</v>
      </c>
      <c r="I136" s="73"/>
      <c r="J136" s="73"/>
      <c r="K136" s="73"/>
      <c r="L136" s="73"/>
      <c r="M136" s="74"/>
    </row>
    <row r="137" spans="1:13" ht="15" x14ac:dyDescent="0.25">
      <c r="I137" s="7"/>
      <c r="J137" s="7"/>
      <c r="K137" s="7"/>
      <c r="L137" s="7"/>
      <c r="M137" s="7"/>
    </row>
    <row r="138" spans="1:13" ht="15" x14ac:dyDescent="0.25">
      <c r="I138" s="7"/>
      <c r="J138" s="7"/>
      <c r="K138" s="7"/>
      <c r="L138" s="7"/>
      <c r="M138" s="7"/>
    </row>
    <row r="139" spans="1:13" ht="15" x14ac:dyDescent="0.25">
      <c r="I139" s="7"/>
      <c r="J139" s="7"/>
      <c r="K139" s="7"/>
      <c r="L139" s="7"/>
      <c r="M139" s="7"/>
    </row>
    <row r="140" spans="1:13" ht="15" x14ac:dyDescent="0.25">
      <c r="I140" s="7"/>
      <c r="J140" s="7"/>
      <c r="K140" s="7"/>
      <c r="L140" s="7"/>
      <c r="M140" s="7"/>
    </row>
    <row r="141" spans="1:13" ht="15" x14ac:dyDescent="0.25">
      <c r="I141" s="7"/>
      <c r="J141" s="7"/>
      <c r="K141" s="7"/>
      <c r="L141" s="7"/>
      <c r="M141" s="7"/>
    </row>
    <row r="142" spans="1:13" ht="15" x14ac:dyDescent="0.25">
      <c r="I142" s="7"/>
      <c r="J142" s="7"/>
      <c r="K142" s="7"/>
      <c r="L142" s="7"/>
      <c r="M142" s="7"/>
    </row>
    <row r="143" spans="1:13" ht="15" x14ac:dyDescent="0.25">
      <c r="I143" s="7"/>
      <c r="J143" s="7"/>
      <c r="K143" s="7"/>
      <c r="L143" s="7"/>
      <c r="M143" s="7"/>
    </row>
    <row r="144" spans="1:13" ht="15" x14ac:dyDescent="0.25">
      <c r="I144" s="7"/>
      <c r="J144" s="7"/>
      <c r="K144" s="7"/>
      <c r="L144" s="7"/>
      <c r="M144" s="7"/>
    </row>
    <row r="145" spans="9:13" ht="15" x14ac:dyDescent="0.25">
      <c r="I145" s="7"/>
      <c r="J145" s="7"/>
      <c r="K145" s="7"/>
      <c r="L145" s="7"/>
      <c r="M145" s="7"/>
    </row>
    <row r="146" spans="9:13" ht="15" x14ac:dyDescent="0.25">
      <c r="I146" s="7"/>
      <c r="J146" s="7"/>
      <c r="K146" s="7"/>
      <c r="L146" s="7"/>
      <c r="M146" s="7"/>
    </row>
    <row r="147" spans="9:13" ht="15" x14ac:dyDescent="0.25">
      <c r="I147" s="7"/>
      <c r="J147" s="7"/>
      <c r="K147" s="7"/>
      <c r="L147" s="7"/>
      <c r="M147" s="7"/>
    </row>
    <row r="148" spans="9:13" ht="15" x14ac:dyDescent="0.25">
      <c r="I148" s="7"/>
      <c r="J148" s="7"/>
      <c r="K148" s="7"/>
      <c r="L148" s="7"/>
      <c r="M148" s="7"/>
    </row>
    <row r="149" spans="9:13" ht="15" x14ac:dyDescent="0.25">
      <c r="I149" s="7"/>
      <c r="J149" s="7"/>
      <c r="K149" s="7"/>
      <c r="L149" s="7"/>
      <c r="M149" s="7"/>
    </row>
    <row r="150" spans="9:13" ht="15" x14ac:dyDescent="0.25">
      <c r="I150" s="7"/>
      <c r="J150" s="7"/>
      <c r="K150" s="7"/>
      <c r="L150" s="7"/>
      <c r="M150" s="7"/>
    </row>
    <row r="151" spans="9:13" ht="15" x14ac:dyDescent="0.25">
      <c r="I151" s="7"/>
      <c r="J151" s="7"/>
      <c r="K151" s="7"/>
      <c r="L151" s="7"/>
      <c r="M151" s="7"/>
    </row>
    <row r="152" spans="9:13" ht="15" x14ac:dyDescent="0.25">
      <c r="I152" s="7"/>
      <c r="J152" s="7"/>
      <c r="K152" s="7"/>
      <c r="L152" s="7"/>
      <c r="M152" s="7"/>
    </row>
    <row r="153" spans="9:13" ht="15" x14ac:dyDescent="0.25">
      <c r="I153" s="7"/>
      <c r="J153" s="7"/>
      <c r="K153" s="7"/>
      <c r="L153" s="7"/>
      <c r="M153" s="7"/>
    </row>
    <row r="154" spans="9:13" ht="15" x14ac:dyDescent="0.25">
      <c r="I154" s="7"/>
      <c r="J154" s="7"/>
      <c r="K154" s="7"/>
      <c r="L154" s="7"/>
      <c r="M154" s="7"/>
    </row>
    <row r="155" spans="9:13" ht="15" x14ac:dyDescent="0.25">
      <c r="I155" s="7"/>
      <c r="J155" s="7"/>
      <c r="K155" s="7"/>
      <c r="L155" s="7"/>
      <c r="M155" s="7"/>
    </row>
    <row r="156" spans="9:13" ht="15" x14ac:dyDescent="0.25">
      <c r="I156" s="7"/>
      <c r="J156" s="7"/>
      <c r="K156" s="7"/>
      <c r="L156" s="7"/>
      <c r="M156" s="7"/>
    </row>
    <row r="157" spans="9:13" ht="15" x14ac:dyDescent="0.25">
      <c r="I157" s="7"/>
      <c r="J157" s="7"/>
      <c r="K157" s="7"/>
      <c r="L157" s="7"/>
      <c r="M157" s="7"/>
    </row>
    <row r="158" spans="9:13" ht="15" x14ac:dyDescent="0.25">
      <c r="I158" s="7"/>
      <c r="J158" s="7"/>
      <c r="K158" s="7"/>
      <c r="L158" s="7"/>
      <c r="M158" s="7"/>
    </row>
    <row r="159" spans="9:13" ht="15" x14ac:dyDescent="0.25">
      <c r="I159" s="7"/>
      <c r="J159" s="7"/>
      <c r="K159" s="7"/>
      <c r="L159" s="7"/>
      <c r="M159" s="7"/>
    </row>
    <row r="160" spans="9:13" ht="15" x14ac:dyDescent="0.25">
      <c r="I160" s="7"/>
      <c r="J160" s="7"/>
      <c r="K160" s="7"/>
      <c r="L160" s="7"/>
      <c r="M160" s="7"/>
    </row>
    <row r="161" spans="9:13" ht="15" x14ac:dyDescent="0.25">
      <c r="I161" s="7"/>
      <c r="J161" s="7"/>
      <c r="K161" s="7"/>
      <c r="L161" s="7"/>
      <c r="M161" s="7"/>
    </row>
    <row r="162" spans="9:13" ht="15" x14ac:dyDescent="0.25">
      <c r="I162" s="7"/>
      <c r="J162" s="7"/>
      <c r="K162" s="7"/>
      <c r="L162" s="7"/>
      <c r="M162" s="7"/>
    </row>
    <row r="163" spans="9:13" ht="15" x14ac:dyDescent="0.25">
      <c r="I163" s="7"/>
      <c r="J163" s="7"/>
      <c r="K163" s="7"/>
      <c r="L163" s="7"/>
      <c r="M163" s="7"/>
    </row>
    <row r="164" spans="9:13" ht="15" x14ac:dyDescent="0.25">
      <c r="I164" s="7"/>
      <c r="J164" s="7"/>
      <c r="K164" s="7"/>
      <c r="L164" s="7"/>
      <c r="M164" s="7"/>
    </row>
    <row r="165" spans="9:13" ht="15" x14ac:dyDescent="0.25">
      <c r="I165" s="7"/>
      <c r="J165" s="7"/>
      <c r="K165" s="7"/>
      <c r="L165" s="7"/>
      <c r="M165" s="7"/>
    </row>
    <row r="166" spans="9:13" ht="15" x14ac:dyDescent="0.25">
      <c r="I166" s="7"/>
      <c r="J166" s="7"/>
      <c r="K166" s="7"/>
      <c r="L166" s="7"/>
      <c r="M166" s="7"/>
    </row>
    <row r="167" spans="9:13" ht="15" x14ac:dyDescent="0.25">
      <c r="I167" s="7"/>
      <c r="J167" s="7"/>
      <c r="K167" s="7"/>
      <c r="L167" s="7"/>
      <c r="M167" s="7"/>
    </row>
    <row r="168" spans="9:13" ht="15" x14ac:dyDescent="0.25">
      <c r="I168" s="7"/>
      <c r="J168" s="7"/>
      <c r="K168" s="7"/>
      <c r="L168" s="7"/>
      <c r="M168" s="7"/>
    </row>
    <row r="169" spans="9:13" ht="15" x14ac:dyDescent="0.25">
      <c r="I169" s="7"/>
      <c r="J169" s="7"/>
      <c r="K169" s="7"/>
      <c r="L169" s="7"/>
      <c r="M169" s="7"/>
    </row>
    <row r="170" spans="9:13" ht="15" x14ac:dyDescent="0.25">
      <c r="I170" s="7"/>
      <c r="J170" s="7"/>
      <c r="K170" s="7"/>
      <c r="L170" s="7"/>
      <c r="M170" s="7"/>
    </row>
    <row r="171" spans="9:13" ht="15" x14ac:dyDescent="0.25">
      <c r="I171" s="7"/>
      <c r="J171" s="7"/>
      <c r="K171" s="7"/>
      <c r="L171" s="7"/>
      <c r="M171" s="7"/>
    </row>
    <row r="172" spans="9:13" ht="15" x14ac:dyDescent="0.25">
      <c r="I172" s="7"/>
      <c r="J172" s="7"/>
      <c r="K172" s="7"/>
      <c r="L172" s="7"/>
      <c r="M172" s="7"/>
    </row>
    <row r="173" spans="9:13" ht="15" x14ac:dyDescent="0.25">
      <c r="I173" s="7"/>
      <c r="J173" s="7"/>
      <c r="K173" s="7"/>
      <c r="L173" s="7"/>
      <c r="M173" s="7"/>
    </row>
    <row r="174" spans="9:13" ht="15" x14ac:dyDescent="0.25">
      <c r="I174" s="7"/>
      <c r="J174" s="7"/>
      <c r="K174" s="7"/>
      <c r="L174" s="7"/>
      <c r="M174" s="7"/>
    </row>
    <row r="175" spans="9:13" ht="15" x14ac:dyDescent="0.25">
      <c r="I175" s="7"/>
      <c r="J175" s="7"/>
      <c r="K175" s="7"/>
      <c r="L175" s="7"/>
      <c r="M175" s="7"/>
    </row>
    <row r="176" spans="9:13" ht="15" x14ac:dyDescent="0.25">
      <c r="I176" s="7"/>
      <c r="J176" s="7"/>
      <c r="K176" s="7"/>
      <c r="L176" s="7"/>
      <c r="M176" s="7"/>
    </row>
    <row r="177" spans="9:13" ht="15" x14ac:dyDescent="0.25">
      <c r="I177" s="7"/>
      <c r="J177" s="7"/>
      <c r="K177" s="7"/>
      <c r="L177" s="7"/>
      <c r="M177" s="7"/>
    </row>
    <row r="178" spans="9:13" ht="15" x14ac:dyDescent="0.25">
      <c r="I178" s="7"/>
      <c r="J178" s="7"/>
      <c r="K178" s="7"/>
      <c r="L178" s="7"/>
      <c r="M178" s="7"/>
    </row>
    <row r="179" spans="9:13" ht="15" x14ac:dyDescent="0.25">
      <c r="I179" s="7"/>
      <c r="J179" s="7"/>
      <c r="K179" s="7"/>
      <c r="L179" s="7"/>
      <c r="M179" s="7"/>
    </row>
    <row r="180" spans="9:13" ht="15" x14ac:dyDescent="0.25">
      <c r="I180" s="7"/>
      <c r="J180" s="7"/>
      <c r="K180" s="7"/>
      <c r="L180" s="7"/>
      <c r="M180" s="7"/>
    </row>
    <row r="181" spans="9:13" ht="15" x14ac:dyDescent="0.25">
      <c r="I181" s="7"/>
      <c r="J181" s="7"/>
      <c r="K181" s="7"/>
      <c r="L181" s="7"/>
      <c r="M181" s="7"/>
    </row>
    <row r="182" spans="9:13" ht="15" x14ac:dyDescent="0.25">
      <c r="I182" s="7"/>
      <c r="J182" s="7"/>
      <c r="K182" s="7"/>
      <c r="L182" s="7"/>
      <c r="M182" s="7"/>
    </row>
    <row r="183" spans="9:13" ht="15" x14ac:dyDescent="0.25">
      <c r="I183" s="7"/>
      <c r="J183" s="7"/>
      <c r="K183" s="7"/>
      <c r="L183" s="7"/>
      <c r="M183" s="7"/>
    </row>
    <row r="184" spans="9:13" ht="15" x14ac:dyDescent="0.25">
      <c r="I184" s="7"/>
      <c r="J184" s="7"/>
      <c r="K184" s="7"/>
      <c r="L184" s="7"/>
      <c r="M184" s="7"/>
    </row>
    <row r="185" spans="9:13" ht="15" x14ac:dyDescent="0.25">
      <c r="I185" s="7"/>
      <c r="J185" s="7"/>
      <c r="K185" s="7"/>
      <c r="L185" s="7"/>
      <c r="M185" s="7"/>
    </row>
    <row r="186" spans="9:13" ht="15" x14ac:dyDescent="0.25">
      <c r="I186" s="7"/>
      <c r="J186" s="7"/>
      <c r="K186" s="7"/>
      <c r="L186" s="7"/>
      <c r="M186" s="7"/>
    </row>
    <row r="187" spans="9:13" ht="15" x14ac:dyDescent="0.25">
      <c r="I187" s="7"/>
      <c r="J187" s="7"/>
      <c r="K187" s="7"/>
      <c r="L187" s="7"/>
      <c r="M187" s="7"/>
    </row>
    <row r="188" spans="9:13" ht="15" x14ac:dyDescent="0.25">
      <c r="I188" s="7"/>
      <c r="J188" s="7"/>
      <c r="K188" s="7"/>
      <c r="L188" s="7"/>
      <c r="M188" s="7"/>
    </row>
    <row r="189" spans="9:13" ht="15" x14ac:dyDescent="0.25">
      <c r="I189" s="7"/>
      <c r="J189" s="7"/>
      <c r="K189" s="7"/>
      <c r="L189" s="7"/>
      <c r="M189" s="7"/>
    </row>
    <row r="190" spans="9:13" ht="15" x14ac:dyDescent="0.25">
      <c r="I190" s="7"/>
      <c r="J190" s="7"/>
      <c r="K190" s="7"/>
      <c r="L190" s="7"/>
      <c r="M190" s="7"/>
    </row>
    <row r="191" spans="9:13" ht="15" x14ac:dyDescent="0.25">
      <c r="I191" s="7"/>
      <c r="J191" s="7"/>
      <c r="K191" s="7"/>
      <c r="L191" s="7"/>
      <c r="M191" s="7"/>
    </row>
    <row r="192" spans="9:13" ht="15" x14ac:dyDescent="0.25">
      <c r="I192" s="7"/>
      <c r="J192" s="7"/>
      <c r="K192" s="7"/>
      <c r="L192" s="7"/>
      <c r="M192" s="7"/>
    </row>
    <row r="193" spans="9:13" ht="15" x14ac:dyDescent="0.25">
      <c r="I193" s="7"/>
      <c r="J193" s="7"/>
      <c r="K193" s="7"/>
      <c r="L193" s="7"/>
      <c r="M193" s="7"/>
    </row>
    <row r="194" spans="9:13" ht="15" x14ac:dyDescent="0.25">
      <c r="I194" s="7"/>
      <c r="J194" s="7"/>
      <c r="K194" s="7"/>
      <c r="L194" s="7"/>
      <c r="M194" s="7"/>
    </row>
    <row r="195" spans="9:13" ht="15" x14ac:dyDescent="0.25">
      <c r="I195" s="7"/>
      <c r="J195" s="7"/>
      <c r="K195" s="7"/>
      <c r="L195" s="7"/>
      <c r="M195" s="7"/>
    </row>
    <row r="196" spans="9:13" ht="15" x14ac:dyDescent="0.25">
      <c r="I196" s="7"/>
      <c r="J196" s="7"/>
      <c r="K196" s="7"/>
      <c r="L196" s="7"/>
      <c r="M196" s="7"/>
    </row>
    <row r="197" spans="9:13" ht="15" x14ac:dyDescent="0.25">
      <c r="I197" s="7"/>
      <c r="J197" s="7"/>
      <c r="K197" s="7"/>
      <c r="L197" s="7"/>
      <c r="M197" s="7"/>
    </row>
    <row r="198" spans="9:13" ht="15" x14ac:dyDescent="0.25">
      <c r="I198" s="7"/>
      <c r="J198" s="7"/>
      <c r="K198" s="7"/>
      <c r="L198" s="7"/>
      <c r="M198" s="7"/>
    </row>
    <row r="199" spans="9:13" ht="15" x14ac:dyDescent="0.25">
      <c r="I199" s="7"/>
      <c r="J199" s="7"/>
      <c r="K199" s="7"/>
      <c r="L199" s="7"/>
      <c r="M199" s="7"/>
    </row>
    <row r="200" spans="9:13" ht="15" x14ac:dyDescent="0.25">
      <c r="I200" s="7"/>
      <c r="J200" s="7"/>
      <c r="K200" s="7"/>
      <c r="L200" s="7"/>
      <c r="M200" s="7"/>
    </row>
    <row r="201" spans="9:13" ht="15" x14ac:dyDescent="0.25">
      <c r="I201" s="7"/>
      <c r="J201" s="7"/>
      <c r="K201" s="7"/>
      <c r="L201" s="7"/>
      <c r="M201" s="7"/>
    </row>
    <row r="202" spans="9:13" ht="15" x14ac:dyDescent="0.25">
      <c r="I202" s="7"/>
      <c r="J202" s="7"/>
      <c r="K202" s="7"/>
      <c r="L202" s="7"/>
      <c r="M202" s="7"/>
    </row>
  </sheetData>
  <mergeCells count="40">
    <mergeCell ref="A13:A15"/>
    <mergeCell ref="B13:B15"/>
    <mergeCell ref="C13:C15"/>
    <mergeCell ref="D13:G14"/>
    <mergeCell ref="H13:H15"/>
    <mergeCell ref="A56:A70"/>
    <mergeCell ref="B56:B70"/>
    <mergeCell ref="C56:C62"/>
    <mergeCell ref="B16:B19"/>
    <mergeCell ref="C16:C22"/>
    <mergeCell ref="A78:A92"/>
    <mergeCell ref="B78:B92"/>
    <mergeCell ref="C78:C84"/>
    <mergeCell ref="A93:A100"/>
    <mergeCell ref="B93:B100"/>
    <mergeCell ref="C93:C99"/>
    <mergeCell ref="A130:A136"/>
    <mergeCell ref="B130:B136"/>
    <mergeCell ref="C130:C136"/>
    <mergeCell ref="E127:E128"/>
    <mergeCell ref="F127:F128"/>
    <mergeCell ref="A127:A128"/>
    <mergeCell ref="B127:B128"/>
    <mergeCell ref="D127:D128"/>
    <mergeCell ref="I127:I128"/>
    <mergeCell ref="M127:M128"/>
    <mergeCell ref="C10:I10"/>
    <mergeCell ref="I13:M13"/>
    <mergeCell ref="C123:C124"/>
    <mergeCell ref="C11:I11"/>
    <mergeCell ref="I14:M14"/>
    <mergeCell ref="C71:C77"/>
    <mergeCell ref="C24:C29"/>
    <mergeCell ref="C42:C48"/>
    <mergeCell ref="C49:C55"/>
    <mergeCell ref="G127:G128"/>
    <mergeCell ref="H127:H128"/>
    <mergeCell ref="C101:C107"/>
    <mergeCell ref="C108:C114"/>
    <mergeCell ref="C115:C121"/>
  </mergeCell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2015-03-17T11:44:38Z</cp:lastPrinted>
  <dcterms:created xsi:type="dcterms:W3CDTF">2014-10-29T11:16:38Z</dcterms:created>
  <dcterms:modified xsi:type="dcterms:W3CDTF">2015-03-17T12:13:02Z</dcterms:modified>
</cp:coreProperties>
</file>